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825" yWindow="1080" windowWidth="14295" windowHeight="11610"/>
  </bookViews>
  <sheets>
    <sheet name="Лист1" sheetId="1" r:id="rId1"/>
  </sheets>
  <definedNames>
    <definedName name="_xlnm._FilterDatabase" localSheetId="0" hidden="1">Лист1!$C$1:$C$309</definedName>
    <definedName name="_xlnm.Print_Titles" localSheetId="0">Лист1!$17:$17</definedName>
    <definedName name="_xlnm.Print_Area" localSheetId="0">Лист1!$A$1:$D$269</definedName>
  </definedNames>
  <calcPr calcId="144525" iterateDelta="1E-4"/>
</workbook>
</file>

<file path=xl/calcChain.xml><?xml version="1.0" encoding="utf-8"?>
<calcChain xmlns="http://schemas.openxmlformats.org/spreadsheetml/2006/main">
  <c r="D261" i="1" l="1"/>
  <c r="D208" i="1"/>
  <c r="D124" i="1"/>
  <c r="D102" i="1"/>
  <c r="D54" i="1"/>
  <c r="D33" i="1" l="1"/>
  <c r="D254" i="1" l="1"/>
  <c r="D240" i="1"/>
  <c r="D229" i="1"/>
  <c r="D201" i="1"/>
  <c r="D183" i="1"/>
  <c r="D176" i="1"/>
  <c r="D159" i="1" l="1"/>
  <c r="D79" i="1"/>
  <c r="D23" i="1"/>
  <c r="D20" i="1" s="1"/>
  <c r="D19" i="1" s="1"/>
  <c r="D100" i="1" l="1"/>
  <c r="D73" i="1" l="1"/>
  <c r="D252" i="1" l="1"/>
  <c r="D250" i="1"/>
  <c r="D121" i="1" l="1"/>
  <c r="D86" i="1"/>
  <c r="D82" i="1"/>
  <c r="D72" i="1"/>
  <c r="D44" i="1"/>
  <c r="D42" i="1"/>
  <c r="D30" i="1" l="1"/>
  <c r="D119" i="1" l="1"/>
  <c r="D88" i="1" l="1"/>
  <c r="D51" i="1"/>
  <c r="D165" i="1"/>
  <c r="D92" i="1"/>
  <c r="D90" i="1"/>
  <c r="D68" i="1" l="1"/>
  <c r="D70" i="1" l="1"/>
  <c r="D62" i="1" l="1"/>
  <c r="D169" i="1" l="1"/>
  <c r="D98" i="1" l="1"/>
  <c r="D48" i="1"/>
  <c r="D46" i="1"/>
  <c r="D96" i="1"/>
  <c r="D94" i="1"/>
  <c r="D65" i="1" l="1"/>
  <c r="D50" i="1" s="1"/>
  <c r="D18" i="1" s="1"/>
</calcChain>
</file>

<file path=xl/sharedStrings.xml><?xml version="1.0" encoding="utf-8"?>
<sst xmlns="http://schemas.openxmlformats.org/spreadsheetml/2006/main" count="490" uniqueCount="323">
  <si>
    <t>Исполнено</t>
  </si>
  <si>
    <t>1 01 01012 02 0000 110</t>
  </si>
  <si>
    <t>1 01 02000 01 0000 110</t>
  </si>
  <si>
    <t>1 05 02000 02 0000 110</t>
  </si>
  <si>
    <t>1 05 03000 01 0000 110</t>
  </si>
  <si>
    <t>Единый сельскохозяйственный налог</t>
  </si>
  <si>
    <t>1 11 07015 05 0000 120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</si>
  <si>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</si>
  <si>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1 12 01000 01 0000 120</t>
  </si>
  <si>
    <t>Плата за негативное воздействие на окружающую среду</t>
  </si>
  <si>
    <t>(тыс. руб.)</t>
  </si>
  <si>
    <t>1 05 04000 02 0000 110</t>
  </si>
  <si>
    <t>Налог, взимаемый в связи с применением патентной системы налогообложения</t>
  </si>
  <si>
    <t>Наименование показателя</t>
  </si>
  <si>
    <t>Код бюджетной классификации</t>
  </si>
  <si>
    <t>доходов местного бюджета</t>
  </si>
  <si>
    <t>048</t>
  </si>
  <si>
    <t/>
  </si>
  <si>
    <t>Плата за выбросы загрязняющих веществ в атмосферный воздух стационарными объектами</t>
  </si>
  <si>
    <t>1 12 01010 01 0000 120</t>
  </si>
  <si>
    <t>Плата за сбросы загрязняющих веществ в водные объекты</t>
  </si>
  <si>
    <t>1 12 01030 01 0000 120</t>
  </si>
  <si>
    <t>Плата за размещение отходов производства и потребления</t>
  </si>
  <si>
    <t>1 12 01040 01 0000 120</t>
  </si>
  <si>
    <t>Денежные взыскания (штрафы) за нарушение законодательства Российской Федерации об охране и использовании животного мира</t>
  </si>
  <si>
    <t>1 16 25030 01 0000 140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</si>
  <si>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</si>
  <si>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1 16 90050 05 0000 140</t>
  </si>
  <si>
    <t>076</t>
  </si>
  <si>
    <t>Федеральная служба по надзору в сфере транспорта</t>
  </si>
  <si>
    <t>Федеральная служба по надзору в сфере защиты прав потребителей и благополучия человека</t>
  </si>
  <si>
    <t xml:space="preserve">Министерство  Российской  Федерации   по делам гражданской обороны,  чрезвычайным ситуациям   и   ликвидации   последствий стихийных бедствий
</t>
  </si>
  <si>
    <t>Федеральная налоговая служба</t>
  </si>
  <si>
    <t>182</t>
  </si>
  <si>
    <t>Налог на доходы физических лиц</t>
  </si>
  <si>
    <t>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</si>
  <si>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</si>
  <si>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1 01 02020 01 0000 110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</si>
  <si>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</si>
  <si>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1 01 02030 01 0000 110</t>
  </si>
  <si>
    <t>1 01 02040 01 0000 110</t>
  </si>
  <si>
    <t>Единый налог на вмененный доход для отдельных видов деятельности</t>
  </si>
  <si>
    <t>1 05 02010 02 0000 110</t>
  </si>
  <si>
    <t>1 05 02020 02 0000 110</t>
  </si>
  <si>
    <t>1 05 03010 01 0000 110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</si>
  <si>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</si>
  <si>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1 05 04020 02 0000 110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</si>
  <si>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</si>
  <si>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1 08 03010 01 0000 110</t>
  </si>
  <si>
    <t>Министерство внутренних дел Российской Федерации</t>
  </si>
  <si>
    <t>188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</si>
  <si>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</si>
  <si>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1 16 43000 01 0000 140</t>
  </si>
  <si>
    <t>Федеральная служба государственной регистрации, кадастра и картографии</t>
  </si>
  <si>
    <t>1 16 51030 02 0000 140</t>
  </si>
  <si>
    <t>Прочие доходы от оказания платных услуг (работ) получателями средств бюджетов муниципальных районов</t>
  </si>
  <si>
    <t>1 13 01995 05 0000 130</t>
  </si>
  <si>
    <t>Прочие доходы от компенсации затрат бюджетов муниципальных районов</t>
  </si>
  <si>
    <t>1 13 02995 05 0000 130</t>
  </si>
  <si>
    <t>Невыясненные поступления, зачисляемые в бюджеты муниципальных районов</t>
  </si>
  <si>
    <t>1 17 01050 05 0000 180</t>
  </si>
  <si>
    <t>Финансовое управление администрации муниципального образования Туапсинский район</t>
  </si>
  <si>
    <t>Контрольно-счетная палата муниципального образования Туапсинский район</t>
  </si>
  <si>
    <t>Отдел по делам ГО и ЧС администрации муниципального образования Туапсинский район</t>
  </si>
  <si>
    <t>Управление имущественных отношений администрации муниципального образования Туапсинский район</t>
  </si>
  <si>
    <t>Управление образования администрации муниципального образования Туапсинский район</t>
  </si>
  <si>
    <t>Прочие безвозмездные поступления в бюджеты муниципальных районов</t>
  </si>
  <si>
    <t>Управление по  опеке и попечительству, вопросам семьи и детства  администрации муниципального образования Туапсинский район</t>
  </si>
  <si>
    <t>Прочие субсидии бюджетам муниципальных районов</t>
  </si>
  <si>
    <t>Субвенции бюджетам муниципальных районов на выполнение передаваемых полномочий субъектов Российской Федерации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</si>
  <si>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</si>
  <si>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Доходы бюджетов муниципальных районов от возврата бюджетными учреждениями остатков субсидий прошлых лет</t>
  </si>
  <si>
    <t>2 18 05010 05 0000 180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</si>
  <si>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</si>
  <si>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Управление капитального строительства администрации муниципального образования Туапсинский район</t>
  </si>
  <si>
    <t>100</t>
  </si>
  <si>
    <t>Федеральное казначейство</t>
  </si>
  <si>
    <t>Федеральная служба по экологическому, технологическому и атомному надзору</t>
  </si>
  <si>
    <t>Федеральная антимонопольная служба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</si>
  <si>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</si>
  <si>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>Налог на прибыль организаций консолидированных групп налогоплательщиков, зачисляемый в бюджеты субъектов Российской Федерации</t>
  </si>
  <si>
    <t>1 01 01014 02 0000 110</t>
  </si>
  <si>
    <t>Государственная пошлина за государственную регистрацию юридического лица, физических лиц в качестве индивидуальных предпринимателей, изменений, вносимых в учредительные документы юридического лица, за государственную регистрацию ликвидации юридического лица и другие юридически значимые действия</t>
  </si>
  <si>
    <t>1 08 07010 01 0000 110</t>
  </si>
  <si>
    <t>1 16 33050 05 0000 140</t>
  </si>
  <si>
    <t>1 11 05013 13 0000 120</t>
  </si>
  <si>
    <t>1 11 05075 05 0000 120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</si>
  <si>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</si>
  <si>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1 14 06013 13 0000 430</t>
  </si>
  <si>
    <t>ДОХОДЫ</t>
  </si>
  <si>
    <t>Налог на прибыль организаций (за исключением консолидированных групп налогоплательщиков), зачисляемый в бюджеты субъектов Российской Федерации</t>
  </si>
  <si>
    <t>1 05 01011 01 0000 110</t>
  </si>
  <si>
    <t>1 05 01021 01 0000 110</t>
  </si>
  <si>
    <t>Целевые сборы с граждан и предприятий, учреждений, организаций на содержание милиции, на благоустройство территории, на нужды образования и другие цели, мобилизуемые на территориях муниципальных районов</t>
  </si>
  <si>
    <t>1 09 07033 05 0000 110</t>
  </si>
  <si>
    <t>1 11 05025 05 0000 120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</si>
  <si>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</si>
  <si>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1 14 02052 05 0000 440</t>
  </si>
  <si>
    <t>1 11 05013 05 0000 120</t>
  </si>
  <si>
    <t>1 14 06013 05 0000 430</t>
  </si>
  <si>
    <t xml:space="preserve"> </t>
  </si>
  <si>
    <t xml:space="preserve">Налог на прибыль организаций </t>
  </si>
  <si>
    <t>1 01 01000 00 0000 110</t>
  </si>
  <si>
    <t>Налог, взимаемый в связи с применением упрощенной системы налогообложения</t>
  </si>
  <si>
    <t>1 05 01000 00 0000 110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</si>
  <si>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</si>
  <si>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2 02 30024 05 0000 151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</si>
  <si>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</si>
  <si>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2 19 60010 05 0000 151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</si>
  <si>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</si>
  <si>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Управление ЖКХ и ТЭК администрации муниципального образования Туапсинский район</t>
  </si>
  <si>
    <t>1 12 01070 01 0000 120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</si>
  <si>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</si>
  <si>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Поступления от денежных пожертвований, предоставляемых физическими лицами получателям средств бюджетов муниципальных районов</t>
  </si>
  <si>
    <t>Дотации бюджетам муниципальных районов на поддержку мер по обеспечению сбалансированности бюджетов</t>
  </si>
  <si>
    <t>Плата за размещение отходов производства</t>
  </si>
  <si>
    <t>1 12 01041 01 0000 120</t>
  </si>
  <si>
    <t>Плата за размещение твердых коммунальных отходов</t>
  </si>
  <si>
    <t>1 12 01042 01 0000 120</t>
  </si>
  <si>
    <t>Государственная пошлина за выдачу разрешения на установку рекламной конструкции</t>
  </si>
  <si>
    <t>2 07 05020 05 0000 180</t>
  </si>
  <si>
    <t>Федеральная служба безопасности Российской Федерации</t>
  </si>
  <si>
    <t>Доходы, получаемые в виде арендной платы, а также средства от продажи права на заключение договоров аренды 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</si>
  <si>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Отдел культуры администрации муниципального образования Туапсинский район</t>
  </si>
  <si>
    <t>Отдел по физической культуре и спорту администрации муниципального образования Туапсинский район</t>
  </si>
  <si>
    <t>Управление по работе с молодежью администрации муниципального образования Туапсинский район</t>
  </si>
  <si>
    <t>Управление по развитию курортов администрации муниципального образования Туапсинский район</t>
  </si>
  <si>
    <t>1 03 02231 01 0000 110</t>
  </si>
  <si>
    <t>1 03 02241 01 0000 110</t>
  </si>
  <si>
    <t>1 03 02251 01 0000 110</t>
  </si>
  <si>
    <t>1 03 02261 01 0000 110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</si>
  <si>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</si>
  <si>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</t>
  </si>
  <si>
    <t>1 01 02050 01 0000 110</t>
  </si>
  <si>
    <t>Департамент экономического развития Краснодарского края</t>
  </si>
  <si>
    <t>Департамент сельского хозяйства и перерабатывающей промышленности</t>
  </si>
  <si>
    <t>Прочие поступления от денежных  взысканий (штрафов) и иных сумм  в возмещении ущерба, зачисляемые в бюджеты муниципальных районов</t>
  </si>
  <si>
    <t>МУ "Комитет имущественных отношений администрации Туапсинского района"</t>
  </si>
  <si>
    <t>1 08 07150 01 0000 110</t>
  </si>
  <si>
    <t>2 02 25497 05 0000 150</t>
  </si>
  <si>
    <t>2 02 30024 05 0000 150</t>
  </si>
  <si>
    <t>2 02 29999 05 0000 150</t>
  </si>
  <si>
    <t>2 02 35120 05 0000 150</t>
  </si>
  <si>
    <t>2 02 40014 05 0000 150</t>
  </si>
  <si>
    <t>2 18 45698 02 0000 150</t>
  </si>
  <si>
    <t>Доходы бюджетов субъектов Российской Федерации от возврата иных межбюджетных трансфертов бюджету Новгородской области и бюджету Республики Дагестан на оказание финансовой  помощи на обеспечение учебниками по основным общеобразовательным программам обучающихся образовательных организаций за счет средств резервного фонда Правительства Российской Федерации из бюджетов муниципальных образований</t>
  </si>
  <si>
    <t>2 19 60010 05 0000 150</t>
  </si>
  <si>
    <t>2 02 15001 05 0000 150</t>
  </si>
  <si>
    <t>2 02 15002 05 0000 150</t>
  </si>
  <si>
    <t>2 18 60010 05 0000 150</t>
  </si>
  <si>
    <t>1 14 02053 05 0000 410</t>
  </si>
  <si>
    <t>Доходы от реализации иного имущества, находящегося в 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</si>
  <si>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1 14 02053 05 0000 440</t>
  </si>
  <si>
    <t>1 14 06313 05 0000 430</t>
  </si>
  <si>
    <t>2 02 30029 05 0000 150</t>
  </si>
  <si>
    <t>2 18 05010 05 0000 150</t>
  </si>
  <si>
    <t>2 02 30027 05 0000 150</t>
  </si>
  <si>
    <t>2 02 35082 05 0000 150</t>
  </si>
  <si>
    <t>Администрации поселений Туапсинского района</t>
  </si>
  <si>
    <t>Доходы от реализации иного имущества, находящегося в 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</si>
  <si>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Ю.Н. Кулакова</t>
  </si>
  <si>
    <t>1 16 10123 01 0000 140</t>
  </si>
  <si>
    <t>1 06 02000 02 0000 110</t>
  </si>
  <si>
    <t>1 16 10129 01 0000 140</t>
  </si>
  <si>
    <t>Департамент по обеспечению деятельности мировых судей Краснодарского края</t>
  </si>
  <si>
    <t>1 16 01053 01 0000 140</t>
  </si>
  <si>
    <t>1 16 01063 01 0000 140</t>
  </si>
  <si>
    <t>1 16 01073 01 0000 140</t>
  </si>
  <si>
    <t>1 16 01083 01 0000 140</t>
  </si>
  <si>
    <t>1 16 01103 01 0000 140</t>
  </si>
  <si>
    <t>1 16 01133 01 0000 140</t>
  </si>
  <si>
    <t>1 16 01143 01 0000 140</t>
  </si>
  <si>
    <t>1 16 01153 01 0000 140</t>
  </si>
  <si>
    <t>1 16 01163 01 0000 140</t>
  </si>
  <si>
    <t>1 16 01173 01 0000 140</t>
  </si>
  <si>
    <t>1 16 01183 01 0000 140</t>
  </si>
  <si>
    <t>1 16 01193 01 0000 140</t>
  </si>
  <si>
    <t>1 16 01203 01 0000 140</t>
  </si>
  <si>
    <t>1 16 11050 01 0000 140</t>
  </si>
  <si>
    <t>Доходы от оказания информационных услуг органами местного самоуправления муниципальных районов, казенными учреждениями муниципальных районов</t>
  </si>
  <si>
    <t>1 13 01075 05 0000 130</t>
  </si>
  <si>
    <t>1 16 01084 01 0000 140</t>
  </si>
  <si>
    <t>1 16 01074 01 0000 140</t>
  </si>
  <si>
    <t>1 16 07010 05 0000 140</t>
  </si>
  <si>
    <t>Возмещение ущерба при возникновении страховых случаев, когда выгодоприобретателями выступают получатели средств бюджета муниципального района</t>
  </si>
  <si>
    <t>1 16 10031 05 0000 140</t>
  </si>
  <si>
    <t>1 16 01154 01 0000 140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</si>
  <si>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</si>
  <si>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1 16 07090 05 0000 140</t>
  </si>
  <si>
    <t xml:space="preserve">Прочие дотации бюджетам муниципальных районов </t>
  </si>
  <si>
    <t>2 02 19999 05 0000 150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</si>
  <si>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</si>
  <si>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2 02 25304 05 0000 150</t>
  </si>
  <si>
    <t>2 02 45303 05 0000 150</t>
  </si>
  <si>
    <t>Прочие межбюджетные трансферты, передаваемые бюджетам муниципальных районов</t>
  </si>
  <si>
    <t>2 02 49999 05 0000 150</t>
  </si>
  <si>
    <t>Доходы бюджетов муниципальных районов от возврата автономными учреждениями остатков субсидий прошлых лет</t>
  </si>
  <si>
    <t>2 18 05020 05 0000 150</t>
  </si>
  <si>
    <t>Доходы бюджетов  муниципальных районов от возврата бюджетными учреждениями остатков субсидий прошлых лет</t>
  </si>
  <si>
    <t>2 02 25228 05 0000 150</t>
  </si>
  <si>
    <t>1 14 06313 13 0000 430</t>
  </si>
  <si>
    <t>1 06 02010 02 0000 110</t>
  </si>
  <si>
    <t>Министерство труда и социального развития Краснодарского края</t>
  </si>
  <si>
    <t>Министерство природных ресурсов  Краснодарского края</t>
  </si>
  <si>
    <t>Субсидии бюджетам муниципальных районов на оснащение объектов спортивной инфраструктуры спортивно-технологическим оборудованием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</si>
  <si>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</si>
  <si>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организаций </t>
  </si>
  <si>
    <t xml:space="preserve"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</si>
  <si>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муниципальных районов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</si>
  <si>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</si>
  <si>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Субсидии бюджетам муниципальных районов  на реализацию мероприятий по обеспечению жильем молодых семей</t>
  </si>
  <si>
    <t>администратора поступле-
ний</t>
  </si>
  <si>
    <t>Управление Федеральной службы по надзору в сфере природопользования (Росприроднадзор)</t>
  </si>
  <si>
    <t>Начальник 
финансового управления 
администрации муниципального 
образования Туапсинский район</t>
  </si>
  <si>
    <t>Доходы от денежных взысканий (штрафов), поступающих в счет погашения задолженности, образовавшейся до 1 января 2020 г., подлежащие зачислению в бюджет муниципального образования по нормативам, действовавшим в 2019 году</t>
  </si>
  <si>
    <t>Доходы от денежных взысканий (штрафов), поступающих в счет погашения задолженности, образовавшейся до 1 января 2020 г. , подлежащие зачислению в бюджет муниципального образования по нормативам, действовавшим в 2019 году</t>
  </si>
  <si>
    <t>Федеральное агентство по рыболовству</t>
  </si>
  <si>
    <t>Государственная инспекция труда в Краснодарском крае</t>
  </si>
  <si>
    <t>Государственная жилищная инспекция Краснодарского края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</si>
  <si>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</si>
  <si>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</si>
  <si>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</si>
  <si>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</si>
  <si>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</si>
  <si>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правил), налагаемые мировыми судьями, комиссиями по делам несовершеннолетних и защите их прав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</si>
  <si>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</si>
  <si>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 выявленные должностными лицами органов муниципального контроля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</si>
  <si>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</si>
  <si>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</si>
  <si>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Налог на имущество организаций по имуществу, входящему в Единую систему газоснабжения</t>
  </si>
  <si>
    <t>1 06 02020 02 0000 110</t>
  </si>
  <si>
    <t>1 01 02080 01 0000 110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</si>
  <si>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</si>
  <si>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1 16 10120 00 0000 140</t>
  </si>
  <si>
    <t>Управление государственного архитектурно-строительного надзора Краснодарского края</t>
  </si>
  <si>
    <t>1 16 01113 01 0000 140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</si>
  <si>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</si>
  <si>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>1 16 01123 01 0000 140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</si>
  <si>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</t>
  </si>
  <si>
    <t>2 02 20077 05 0000 150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</si>
  <si>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</si>
  <si>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2 02 25255 05 0000 150</t>
  </si>
  <si>
    <t xml:space="preserve">Субсидии бюджетам муниципальных районов на 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
</t>
  </si>
  <si>
    <t>1 11 05313 05 0000 120</t>
  </si>
  <si>
    <t>2 19 25304 05 0000 150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</si>
  <si>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муниципальных районов</t>
  </si>
  <si>
    <t>2 19 45303 05 0000 150</t>
  </si>
  <si>
    <t>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районов</t>
  </si>
  <si>
    <t>2 19 25228 05 0000 150</t>
  </si>
  <si>
    <t>Возврат остатков субсидий на оснащение объектов спортивной инфраструктуры спортивно-технологическим оборудованием из бюджетов муниципальных районов</t>
  </si>
  <si>
    <t>2 19 25169 05 0000 150</t>
  </si>
  <si>
    <t xml:space="preserve">Возврат остатков субсидий на 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городах, из бюджетов муниципальных районов
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</si>
  <si>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</si>
  <si>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</si>
  <si>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 xml:space="preserve"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</t>
  </si>
  <si>
    <t>бюджета муниципального образования Туапсинский район
 по кодам классификации доходов бюджетов за 2022 год</t>
  </si>
  <si>
    <t>1 11 09080 05 0000 120</t>
  </si>
  <si>
    <t>1 16 10032 05 0000 140</t>
  </si>
  <si>
    <t>Прочее возмещение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</si>
  <si>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>2 07 05030 05 0000 150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</si>
  <si>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</si>
  <si>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2 02  20077 05 0000 150</t>
  </si>
  <si>
    <t>1 11 09045 05 0000 120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</si>
  <si>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</si>
  <si>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1 11  01050 05 0000 120 </t>
  </si>
  <si>
    <t>Доходы в виде прибыли, приходящейся 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</si>
  <si>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2 02 25269 05 0000 150</t>
  </si>
  <si>
    <t>Субсидии бюджетам муниципальных районов на закупку контейнеров для раздельного накопления твердых коммунальных отходов</t>
  </si>
  <si>
    <t>2 02 45179 05 0000 150</t>
  </si>
  <si>
    <t>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</si>
  <si>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2 02 35303 05 0000 150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</si>
  <si>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</si>
  <si>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2 02 25519 05 0000 150</t>
  </si>
  <si>
    <t>Субсидии бюджетам муниципальных районов на поддержку отрасли культуры</t>
  </si>
  <si>
    <t>2 02 36900 05 0000 150</t>
  </si>
  <si>
    <t>Единая субвенция бюджетам муниципальных районов из бюджета субъекта Российской Федерации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</si>
  <si>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  посещающими  образовательные организации, реализующие общеобразовательные программы дошкольного образования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</si>
  <si>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</si>
  <si>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Доходы бюджета - всего</t>
  </si>
  <si>
    <t>1 03 02230 01 0000 110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</si>
  <si>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</si>
  <si>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</si>
  <si>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</si>
  <si>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</si>
  <si>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</si>
  <si>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
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</si>
  <si>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 Налогового кодекса Российской Федерации</t>
  </si>
  <si>
    <t>Единый налог на вмененный доход для отдельных видов деятельности (за налоговые периоды, истекшие до 1 января 2011 года)</t>
  </si>
  <si>
    <t>Налог на имущество организаций</t>
  </si>
  <si>
    <t>Налог на имущество организаций по имуществу, не входящему в Единую систему газоснабжения</t>
  </si>
  <si>
    <t xml:space="preserve"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
</t>
  </si>
  <si>
    <t xml:space="preserve"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
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</si>
  <si>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</si>
  <si>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 против порядка управления, налагаемые мировыми судьями, комиссиями по делам несовершеннолетних и защите их прав</t>
  </si>
  <si>
    <t xml:space="preserve"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
</t>
  </si>
  <si>
    <t>Исполнительно - распорядительный орган муниципального образования - администрация муниципального образования Туапсинский район</t>
  </si>
  <si>
    <t>Доходы от сдачи в аренду имущества, составляющего казну муниципальных районов (за исключением земельных участков)</t>
  </si>
  <si>
    <t>Плата по соглашениям об установлении сервитута, заключенным органами местного самоуправления муниципальных районов,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</si>
  <si>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Возврат прочих остатков субсидий, субвенций и  иных межбюджетных трансфертов, имеющих целевое назначение, прошлых лет из бюджетов муниципальных районов</t>
  </si>
  <si>
    <t xml:space="preserve">Налог, взимаемый с налогоплательщиков, выбравших в качестве объекта налогообложения доходы
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</si>
  <si>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</si>
  <si>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Налог на доходы физических лиц в части суммы налога, превышающей 650 000 рублей, относящейся к части налоговой базы, превышающей 5 000 000</t>
  </si>
  <si>
    <t>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</si>
  <si>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</si>
  <si>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Административные штрафы, установленные главой 7 Кодекса Российской Федерации об административных правонарушениях, за административные </t>
  </si>
  <si>
    <t>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</si>
  <si>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 xml:space="preserve"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</t>
  </si>
  <si>
    <t xml:space="preserve">находящихся в собственности муниципальных районов, и на землях или земельных участках, государственная собственность на которые не разграничена
</t>
  </si>
  <si>
    <t xml:space="preserve"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 </t>
  </si>
  <si>
    <t>судьями, комиссиями по делам несовершеннолетних и защите их прав</t>
  </si>
  <si>
    <t xml:space="preserve"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</t>
  </si>
  <si>
    <t xml:space="preserve"> заседатели федеральных судов общей юрисдикции в Российской Федерации</t>
  </si>
  <si>
    <t>Субвенции бюджетам муниципальных районов на осуществление полномочий по составлению (изменению) списков кандидатов в присяжные</t>
  </si>
  <si>
    <t>обязательств перед муниципальным органом, (муниципальным казенным учреждением) муниципального района</t>
  </si>
  <si>
    <t xml:space="preserve">Иные штрафы, неустойки, пени, уплаченные в соответствии с законом или договором в случае неисполнения или ненадлежащего исполнения </t>
  </si>
  <si>
    <t>муниципальных районов, а также средства от продажи права на заключение договоров аренды указанных земельных участков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</si>
  <si>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</t>
  </si>
  <si>
    <t>поселений и межселенных территорий муниципальных районов</t>
  </si>
  <si>
    <t xml:space="preserve">Доходы от продажи земельных участков, государственная собственность на которые не разграничена и которые расположены в границах сельских </t>
  </si>
  <si>
    <t>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</si>
  <si>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 xml:space="preserve">Доходы от реализации имущества, находящегося в оперативном управлении </t>
  </si>
  <si>
    <t>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</si>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</sst>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Calibri"/>
      <family val="2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</cellStyleXfs>
  <cellXfs count="83">
    <xf numFmtId="0" fontId="0" fillId="0" borderId="0" xfId="0"/>
    <xf numFmtId="164" fontId="3" fillId="2" borderId="0" xfId="0" applyNumberFormat="1" applyFont="1" applyFill="1" applyAlignment="1">
      <alignment horizontal="center" vertical="top" wrapText="1"/>
    </xf>
    <xf numFmtId="164" fontId="4" fillId="2" borderId="0" xfId="0" applyNumberFormat="1" applyFont="1" applyFill="1"/>
    <xf numFmtId="0" fontId="2" fillId="2" borderId="1" xfId="0" applyFont="1" applyFill="1" applyBorder="1" applyAlignment="1">
      <alignment horizontal="center" vertical="top" wrapText="1"/>
    </xf>
    <xf numFmtId="0" fontId="2" fillId="2" borderId="1" xfId="2" applyNumberFormat="1" applyFont="1" applyFill="1" applyBorder="1" applyAlignment="1" applyProtection="1">
      <alignment horizontal="center" vertical="top" wrapText="1"/>
      <protection hidden="1"/>
    </xf>
    <xf numFmtId="164" fontId="2" fillId="2" borderId="1" xfId="2" applyNumberFormat="1" applyFont="1" applyFill="1" applyBorder="1" applyAlignment="1" applyProtection="1">
      <alignment horizontal="center" vertical="top" wrapText="1"/>
      <protection hidden="1"/>
    </xf>
    <xf numFmtId="0" fontId="4" fillId="2" borderId="0" xfId="0" applyFont="1" applyFill="1"/>
    <xf numFmtId="0" fontId="4" fillId="2" borderId="0" xfId="0" applyFont="1" applyFill="1" applyAlignment="1">
      <alignment vertical="center"/>
    </xf>
    <xf numFmtId="49" fontId="2" fillId="2" borderId="1" xfId="2" applyNumberFormat="1" applyFont="1" applyFill="1" applyBorder="1" applyAlignment="1" applyProtection="1">
      <alignment horizontal="center" vertical="top" wrapText="1"/>
      <protection hidden="1"/>
    </xf>
    <xf numFmtId="0" fontId="2" fillId="2" borderId="1" xfId="0" applyNumberFormat="1" applyFont="1" applyFill="1" applyBorder="1" applyAlignment="1">
      <alignment horizontal="left" vertical="top" wrapText="1"/>
    </xf>
    <xf numFmtId="0" fontId="2" fillId="2" borderId="1" xfId="2" applyFont="1" applyFill="1" applyBorder="1" applyAlignment="1">
      <alignment horizontal="center" vertical="top"/>
    </xf>
    <xf numFmtId="0" fontId="4" fillId="2" borderId="6" xfId="0" applyFont="1" applyFill="1" applyBorder="1"/>
    <xf numFmtId="0" fontId="4" fillId="2" borderId="0" xfId="0" applyFont="1" applyFill="1" applyBorder="1"/>
    <xf numFmtId="0" fontId="3" fillId="2" borderId="0" xfId="0" applyFont="1" applyFill="1" applyBorder="1" applyAlignment="1">
      <alignment horizontal="left" wrapText="1"/>
    </xf>
    <xf numFmtId="0" fontId="4" fillId="2" borderId="0" xfId="0" applyFont="1" applyFill="1" applyAlignment="1">
      <alignment horizontal="left" vertical="top"/>
    </xf>
    <xf numFmtId="0" fontId="5" fillId="2" borderId="0" xfId="0" applyFont="1" applyFill="1" applyAlignment="1">
      <alignment horizontal="center" vertical="top"/>
    </xf>
    <xf numFmtId="164" fontId="5" fillId="2" borderId="0" xfId="0" applyNumberFormat="1" applyFont="1" applyFill="1" applyAlignment="1">
      <alignment horizontal="center" vertical="top"/>
    </xf>
    <xf numFmtId="0" fontId="3" fillId="2" borderId="0" xfId="0" applyFont="1" applyFill="1" applyAlignment="1">
      <alignment horizontal="left" vertical="top"/>
    </xf>
    <xf numFmtId="164" fontId="2" fillId="2" borderId="0" xfId="0" applyNumberFormat="1" applyFont="1" applyFill="1" applyAlignment="1">
      <alignment horizontal="right" vertical="top"/>
    </xf>
    <xf numFmtId="0" fontId="2" fillId="2" borderId="1" xfId="0" applyNumberFormat="1" applyFont="1" applyFill="1" applyBorder="1" applyAlignment="1">
      <alignment horizontal="center" vertical="top" wrapText="1"/>
    </xf>
    <xf numFmtId="49" fontId="2" fillId="2" borderId="1" xfId="0" applyNumberFormat="1" applyFont="1" applyFill="1" applyBorder="1" applyAlignment="1">
      <alignment horizontal="center" vertical="top"/>
    </xf>
    <xf numFmtId="164" fontId="2" fillId="2" borderId="1" xfId="0" applyNumberFormat="1" applyFont="1" applyFill="1" applyBorder="1" applyAlignment="1">
      <alignment horizontal="center" vertical="top"/>
    </xf>
    <xf numFmtId="0" fontId="2" fillId="2" borderId="1" xfId="3" applyNumberFormat="1" applyFont="1" applyFill="1" applyBorder="1" applyAlignment="1" applyProtection="1">
      <alignment horizontal="center" vertical="top"/>
      <protection hidden="1"/>
    </xf>
    <xf numFmtId="1" fontId="2" fillId="2" borderId="1" xfId="0" applyNumberFormat="1" applyFont="1" applyFill="1" applyBorder="1" applyAlignment="1">
      <alignment horizontal="center" vertical="top"/>
    </xf>
    <xf numFmtId="165" fontId="2" fillId="2" borderId="1" xfId="0" applyNumberFormat="1" applyFont="1" applyFill="1" applyBorder="1" applyAlignment="1">
      <alignment horizontal="left" vertical="top" wrapText="1"/>
    </xf>
    <xf numFmtId="164" fontId="2" fillId="2" borderId="1" xfId="2" applyNumberFormat="1" applyFont="1" applyFill="1" applyBorder="1" applyAlignment="1">
      <alignment horizontal="center" vertical="top"/>
    </xf>
    <xf numFmtId="164" fontId="4" fillId="2" borderId="0" xfId="0" applyNumberFormat="1" applyFont="1" applyFill="1" applyAlignment="1">
      <alignment horizontal="center" vertical="top"/>
    </xf>
    <xf numFmtId="0" fontId="3" fillId="2" borderId="0" xfId="0" applyFont="1" applyFill="1" applyAlignment="1">
      <alignment horizontal="center" vertical="top"/>
    </xf>
    <xf numFmtId="0" fontId="3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top"/>
    </xf>
    <xf numFmtId="164" fontId="3" fillId="2" borderId="0" xfId="0" applyNumberFormat="1" applyFont="1" applyFill="1" applyBorder="1" applyAlignment="1">
      <alignment horizontal="center" vertical="top"/>
    </xf>
    <xf numFmtId="0" fontId="3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/>
    </xf>
    <xf numFmtId="0" fontId="2" fillId="2" borderId="1" xfId="0" applyFont="1" applyFill="1" applyBorder="1" applyAlignment="1">
      <alignment horizontal="left" vertical="top" wrapText="1"/>
    </xf>
    <xf numFmtId="0" fontId="2" fillId="2" borderId="1" xfId="2" applyNumberFormat="1" applyFont="1" applyFill="1" applyBorder="1" applyAlignment="1" applyProtection="1">
      <alignment horizontal="left" vertical="top" wrapText="1"/>
      <protection hidden="1"/>
    </xf>
    <xf numFmtId="0" fontId="2" fillId="2" borderId="1" xfId="3" applyNumberFormat="1" applyFont="1" applyFill="1" applyBorder="1" applyAlignment="1" applyProtection="1">
      <alignment horizontal="left" vertical="top" wrapText="1"/>
      <protection hidden="1"/>
    </xf>
    <xf numFmtId="0" fontId="2" fillId="2" borderId="1" xfId="1" applyNumberFormat="1" applyFont="1" applyFill="1" applyBorder="1" applyAlignment="1" applyProtection="1">
      <alignment horizontal="left" vertical="top" wrapText="1"/>
      <protection hidden="1"/>
    </xf>
    <xf numFmtId="0" fontId="2" fillId="2" borderId="1" xfId="2" applyFont="1" applyFill="1" applyBorder="1" applyAlignment="1">
      <alignment horizontal="left" vertical="top" wrapText="1"/>
    </xf>
    <xf numFmtId="0" fontId="2" fillId="2" borderId="3" xfId="3" applyNumberFormat="1" applyFont="1" applyFill="1" applyBorder="1" applyAlignment="1" applyProtection="1">
      <alignment horizontal="left" vertical="top" wrapText="1"/>
      <protection hidden="1"/>
    </xf>
    <xf numFmtId="164" fontId="2" fillId="2" borderId="3" xfId="2" applyNumberFormat="1" applyFont="1" applyFill="1" applyBorder="1" applyAlignment="1">
      <alignment horizontal="center" vertical="top"/>
    </xf>
    <xf numFmtId="164" fontId="2" fillId="2" borderId="1" xfId="0" applyNumberFormat="1" applyFont="1" applyFill="1" applyBorder="1" applyAlignment="1">
      <alignment horizontal="center" vertical="top" wrapText="1"/>
    </xf>
    <xf numFmtId="165" fontId="2" fillId="2" borderId="1" xfId="0" applyNumberFormat="1" applyFont="1" applyFill="1" applyBorder="1" applyAlignment="1">
      <alignment horizontal="center" vertical="top" wrapText="1"/>
    </xf>
    <xf numFmtId="0" fontId="2" fillId="2" borderId="3" xfId="2" applyFont="1" applyFill="1" applyBorder="1" applyAlignment="1">
      <alignment horizontal="center" vertical="top"/>
    </xf>
    <xf numFmtId="0" fontId="2" fillId="2" borderId="3" xfId="3" applyNumberFormat="1" applyFont="1" applyFill="1" applyBorder="1" applyAlignment="1" applyProtection="1">
      <alignment horizontal="center" vertical="top"/>
      <protection hidden="1"/>
    </xf>
    <xf numFmtId="0" fontId="3" fillId="2" borderId="0" xfId="0" applyFont="1" applyFill="1" applyAlignment="1">
      <alignment horizontal="center" vertical="top" wrapText="1"/>
    </xf>
    <xf numFmtId="0" fontId="4" fillId="2" borderId="0" xfId="0" applyFont="1" applyFill="1" applyAlignment="1">
      <alignment horizontal="center" vertical="top"/>
    </xf>
    <xf numFmtId="49" fontId="2" fillId="2" borderId="1" xfId="0" applyNumberFormat="1" applyFont="1" applyFill="1" applyBorder="1" applyAlignment="1">
      <alignment horizontal="center" vertical="top" wrapText="1"/>
    </xf>
    <xf numFmtId="165" fontId="2" fillId="2" borderId="1" xfId="3" applyNumberFormat="1" applyFont="1" applyFill="1" applyBorder="1" applyAlignment="1" applyProtection="1">
      <alignment horizontal="center" vertical="top"/>
      <protection hidden="1"/>
    </xf>
    <xf numFmtId="0" fontId="2" fillId="2" borderId="1" xfId="4" applyNumberFormat="1" applyFont="1" applyFill="1" applyBorder="1" applyAlignment="1" applyProtection="1">
      <alignment horizontal="left" vertical="top" wrapText="1"/>
      <protection hidden="1"/>
    </xf>
    <xf numFmtId="0" fontId="2" fillId="2" borderId="2" xfId="3" applyNumberFormat="1" applyFont="1" applyFill="1" applyBorder="1" applyAlignment="1" applyProtection="1">
      <alignment horizontal="left" vertical="top" wrapText="1"/>
      <protection hidden="1"/>
    </xf>
    <xf numFmtId="1" fontId="2" fillId="2" borderId="2" xfId="0" applyNumberFormat="1" applyFont="1" applyFill="1" applyBorder="1" applyAlignment="1">
      <alignment horizontal="center" vertical="top"/>
    </xf>
    <xf numFmtId="0" fontId="2" fillId="2" borderId="2" xfId="3" applyNumberFormat="1" applyFont="1" applyFill="1" applyBorder="1" applyAlignment="1" applyProtection="1">
      <alignment vertical="top"/>
      <protection hidden="1"/>
    </xf>
    <xf numFmtId="164" fontId="2" fillId="2" borderId="2" xfId="0" applyNumberFormat="1" applyFont="1" applyFill="1" applyBorder="1" applyAlignment="1">
      <alignment horizontal="center" vertical="top"/>
    </xf>
    <xf numFmtId="0" fontId="2" fillId="2" borderId="1" xfId="2" applyFont="1" applyFill="1" applyBorder="1" applyAlignment="1">
      <alignment vertical="top"/>
    </xf>
    <xf numFmtId="0" fontId="2" fillId="2" borderId="0" xfId="3" applyNumberFormat="1" applyFont="1" applyFill="1" applyBorder="1" applyAlignment="1" applyProtection="1">
      <alignment horizontal="left" vertical="top" wrapText="1"/>
      <protection hidden="1"/>
    </xf>
    <xf numFmtId="0" fontId="2" fillId="2" borderId="0" xfId="2" applyFont="1" applyFill="1" applyBorder="1" applyAlignment="1">
      <alignment horizontal="center" vertical="top"/>
    </xf>
    <xf numFmtId="164" fontId="2" fillId="2" borderId="0" xfId="2" applyNumberFormat="1" applyFont="1" applyFill="1" applyBorder="1" applyAlignment="1">
      <alignment horizontal="center" vertical="top"/>
    </xf>
    <xf numFmtId="0" fontId="3" fillId="2" borderId="0" xfId="0" applyFont="1" applyFill="1" applyAlignment="1">
      <alignment horizontal="center" vertical="top" wrapText="1"/>
    </xf>
    <xf numFmtId="0" fontId="4" fillId="2" borderId="0" xfId="0" applyFont="1" applyFill="1" applyAlignment="1">
      <alignment horizontal="center" vertical="top"/>
    </xf>
    <xf numFmtId="0" fontId="3" fillId="2" borderId="0" xfId="0" applyFont="1" applyFill="1" applyBorder="1" applyAlignment="1">
      <alignment horizontal="right"/>
    </xf>
    <xf numFmtId="0" fontId="2" fillId="2" borderId="2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top" wrapText="1"/>
    </xf>
    <xf numFmtId="164" fontId="2" fillId="2" borderId="2" xfId="0" applyNumberFormat="1" applyFont="1" applyFill="1" applyBorder="1" applyAlignment="1">
      <alignment horizontal="center" vertical="top" wrapText="1"/>
    </xf>
    <xf numFmtId="164" fontId="2" fillId="2" borderId="3" xfId="0" applyNumberFormat="1" applyFont="1" applyFill="1" applyBorder="1" applyAlignment="1">
      <alignment horizontal="center" vertical="top" wrapText="1"/>
    </xf>
    <xf numFmtId="164" fontId="2" fillId="2" borderId="2" xfId="2" applyNumberFormat="1" applyFont="1" applyFill="1" applyBorder="1" applyAlignment="1" applyProtection="1">
      <alignment horizontal="center" vertical="top" wrapText="1"/>
      <protection hidden="1"/>
    </xf>
    <xf numFmtId="164" fontId="2" fillId="2" borderId="3" xfId="2" applyNumberFormat="1" applyFont="1" applyFill="1" applyBorder="1" applyAlignment="1" applyProtection="1">
      <alignment horizontal="center" vertical="top" wrapText="1"/>
      <protection hidden="1"/>
    </xf>
    <xf numFmtId="0" fontId="2" fillId="2" borderId="2" xfId="2" applyNumberFormat="1" applyFont="1" applyFill="1" applyBorder="1" applyAlignment="1" applyProtection="1">
      <alignment horizontal="center" vertical="top" wrapText="1"/>
      <protection hidden="1"/>
    </xf>
    <xf numFmtId="0" fontId="2" fillId="2" borderId="3" xfId="2" applyNumberFormat="1" applyFont="1" applyFill="1" applyBorder="1" applyAlignment="1" applyProtection="1">
      <alignment horizontal="center" vertical="top" wrapText="1"/>
      <protection hidden="1"/>
    </xf>
    <xf numFmtId="49" fontId="2" fillId="2" borderId="2" xfId="2" applyNumberFormat="1" applyFont="1" applyFill="1" applyBorder="1" applyAlignment="1" applyProtection="1">
      <alignment horizontal="center" vertical="top" wrapText="1"/>
      <protection hidden="1"/>
    </xf>
    <xf numFmtId="49" fontId="2" fillId="2" borderId="3" xfId="2" applyNumberFormat="1" applyFont="1" applyFill="1" applyBorder="1" applyAlignment="1" applyProtection="1">
      <alignment horizontal="center" vertical="top" wrapText="1"/>
      <protection hidden="1"/>
    </xf>
    <xf numFmtId="0" fontId="2" fillId="2" borderId="2" xfId="1" applyNumberFormat="1" applyFont="1" applyFill="1" applyBorder="1" applyAlignment="1" applyProtection="1">
      <alignment horizontal="left" vertical="top" wrapText="1"/>
      <protection hidden="1"/>
    </xf>
    <xf numFmtId="0" fontId="2" fillId="2" borderId="3" xfId="1" applyNumberFormat="1" applyFont="1" applyFill="1" applyBorder="1" applyAlignment="1" applyProtection="1">
      <alignment horizontal="left" vertical="top" wrapText="1"/>
      <protection hidden="1"/>
    </xf>
    <xf numFmtId="0" fontId="2" fillId="2" borderId="2" xfId="2" applyFont="1" applyFill="1" applyBorder="1" applyAlignment="1">
      <alignment horizontal="center" vertical="top"/>
    </xf>
    <xf numFmtId="0" fontId="2" fillId="2" borderId="3" xfId="2" applyFont="1" applyFill="1" applyBorder="1" applyAlignment="1">
      <alignment horizontal="center" vertical="top"/>
    </xf>
    <xf numFmtId="0" fontId="2" fillId="2" borderId="2" xfId="3" applyNumberFormat="1" applyFont="1" applyFill="1" applyBorder="1" applyAlignment="1" applyProtection="1">
      <alignment horizontal="left" vertical="top" wrapText="1"/>
      <protection hidden="1"/>
    </xf>
    <xf numFmtId="0" fontId="2" fillId="2" borderId="3" xfId="3" applyNumberFormat="1" applyFont="1" applyFill="1" applyBorder="1" applyAlignment="1" applyProtection="1">
      <alignment horizontal="left" vertical="top" wrapText="1"/>
      <protection hidden="1"/>
    </xf>
    <xf numFmtId="164" fontId="2" fillId="2" borderId="2" xfId="2" applyNumberFormat="1" applyFont="1" applyFill="1" applyBorder="1" applyAlignment="1">
      <alignment horizontal="center" vertical="top"/>
    </xf>
    <xf numFmtId="164" fontId="2" fillId="2" borderId="3" xfId="2" applyNumberFormat="1" applyFont="1" applyFill="1" applyBorder="1" applyAlignment="1">
      <alignment horizontal="center" vertical="top"/>
    </xf>
    <xf numFmtId="0" fontId="2" fillId="2" borderId="2" xfId="3" applyNumberFormat="1" applyFont="1" applyFill="1" applyBorder="1" applyAlignment="1" applyProtection="1">
      <alignment horizontal="center" vertical="top"/>
      <protection hidden="1"/>
    </xf>
    <xf numFmtId="0" fontId="2" fillId="2" borderId="3" xfId="3" applyNumberFormat="1" applyFont="1" applyFill="1" applyBorder="1" applyAlignment="1" applyProtection="1">
      <alignment horizontal="center" vertical="top"/>
      <protection hidden="1"/>
    </xf>
  </cellXfs>
  <cellStyles count="6">
    <cellStyle name="Обычный" xfId="0" builtinId="0"/>
    <cellStyle name="Обычный 2" xfId="1"/>
    <cellStyle name="Обычный 2 10" xfId="4"/>
    <cellStyle name="Обычный 2 16" xfId="3"/>
    <cellStyle name="Обычный 2 2" xfId="5"/>
    <cellStyle name="Обычный_tmp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638175</xdr:colOff>
      <xdr:row>0</xdr:row>
      <xdr:rowOff>0</xdr:rowOff>
    </xdr:from>
    <xdr:to>
      <xdr:col>4</xdr:col>
      <xdr:colOff>295275</xdr:colOff>
      <xdr:row>7</xdr:row>
      <xdr:rowOff>19050</xdr:rowOff>
    </xdr:to>
    <xdr:sp macro="" textlink="">
      <xdr:nvSpPr>
        <xdr:cNvPr id="1025" name="Text Box 1"/>
        <xdr:cNvSpPr txBox="1">
          <a:spLocks noChangeArrowheads="1"/>
        </xdr:cNvSpPr>
      </xdr:nvSpPr>
      <xdr:spPr bwMode="auto">
        <a:xfrm>
          <a:off x="6429375" y="0"/>
          <a:ext cx="2457450" cy="16859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Приложение 1</a:t>
          </a:r>
        </a:p>
        <a:p>
          <a:pPr algn="ctr" rtl="1">
            <a:defRPr sz="1000"/>
          </a:pPr>
          <a:endParaRPr lang="ru-RU" sz="14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УТВЕРЖДЕНЫ</a:t>
          </a:r>
        </a:p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решением Совета</a:t>
          </a:r>
        </a:p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муниципального образования</a:t>
          </a:r>
        </a:p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Туапсинский район</a:t>
          </a:r>
        </a:p>
        <a:p>
          <a:pPr algn="l" rtl="1">
            <a:defRPr sz="1000"/>
          </a:pPr>
          <a:r>
            <a:rPr lang="ru-RU" sz="1400" b="0" i="0" strike="noStrike">
              <a:solidFill>
                <a:sysClr val="windowText" lastClr="000000"/>
              </a:solidFill>
              <a:latin typeface="Times New Roman"/>
              <a:cs typeface="Times New Roman"/>
            </a:rPr>
            <a:t>от </a:t>
          </a:r>
          <a:r>
            <a:rPr lang="ru-RU" sz="1400" b="0" i="0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 28.07.2023  </a:t>
          </a:r>
          <a:r>
            <a:rPr lang="ru-RU" sz="1400" b="0" i="0" strike="noStrike">
              <a:solidFill>
                <a:sysClr val="windowText" lastClr="000000"/>
              </a:solidFill>
              <a:latin typeface="Times New Roman"/>
              <a:cs typeface="Times New Roman"/>
            </a:rPr>
            <a:t>№ 719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72"/>
  <sheetViews>
    <sheetView tabSelected="1" view="pageBreakPreview" zoomScaleSheetLayoutView="100" workbookViewId="0">
      <selection activeCell="A6" sqref="A6"/>
    </sheetView>
  </sheetViews>
  <sheetFormatPr defaultColWidth="9.140625" defaultRowHeight="15" x14ac:dyDescent="0.25"/>
  <cols>
    <col min="1" max="1" width="76.5703125" style="14" customWidth="1"/>
    <col min="2" max="2" width="10.28515625" style="45" customWidth="1"/>
    <col min="3" max="3" width="24.140625" style="45" customWidth="1"/>
    <col min="4" max="4" width="17.85546875" style="26" customWidth="1"/>
    <col min="5" max="5" width="9.140625" style="6"/>
    <col min="6" max="6" width="10.42578125" style="6" bestFit="1" customWidth="1"/>
    <col min="7" max="16384" width="9.140625" style="6"/>
  </cols>
  <sheetData>
    <row r="1" spans="1:13" ht="18.75" x14ac:dyDescent="0.25">
      <c r="A1" s="31"/>
      <c r="C1" s="57"/>
      <c r="D1" s="58"/>
    </row>
    <row r="2" spans="1:13" ht="18.75" x14ac:dyDescent="0.25">
      <c r="A2" s="31"/>
      <c r="D2" s="1"/>
    </row>
    <row r="3" spans="1:13" ht="18.75" x14ac:dyDescent="0.25">
      <c r="A3" s="31"/>
      <c r="C3" s="57"/>
      <c r="D3" s="58"/>
    </row>
    <row r="4" spans="1:13" ht="18.75" x14ac:dyDescent="0.25">
      <c r="A4" s="31"/>
      <c r="C4" s="57"/>
      <c r="D4" s="58"/>
    </row>
    <row r="5" spans="1:13" ht="18.75" x14ac:dyDescent="0.25">
      <c r="A5" s="31"/>
      <c r="C5" s="57"/>
      <c r="D5" s="58"/>
    </row>
    <row r="6" spans="1:13" ht="18.75" x14ac:dyDescent="0.25">
      <c r="A6" s="31"/>
      <c r="B6" s="26"/>
      <c r="C6" s="57"/>
      <c r="D6" s="58"/>
    </row>
    <row r="7" spans="1:13" ht="18.75" x14ac:dyDescent="0.25">
      <c r="A7" s="31"/>
      <c r="C7" s="57"/>
      <c r="D7" s="58"/>
    </row>
    <row r="8" spans="1:13" ht="18.75" x14ac:dyDescent="0.25">
      <c r="A8" s="31"/>
      <c r="C8" s="44"/>
      <c r="D8" s="45"/>
    </row>
    <row r="9" spans="1:13" ht="18.75" x14ac:dyDescent="0.25">
      <c r="A9" s="31"/>
      <c r="C9" s="44"/>
      <c r="D9" s="45"/>
    </row>
    <row r="10" spans="1:13" ht="18.75" x14ac:dyDescent="0.25">
      <c r="A10" s="64" t="s">
        <v>89</v>
      </c>
      <c r="B10" s="64"/>
      <c r="C10" s="64"/>
      <c r="D10" s="64"/>
    </row>
    <row r="11" spans="1:13" ht="18.75" customHeight="1" x14ac:dyDescent="0.25">
      <c r="A11" s="64" t="s">
        <v>255</v>
      </c>
      <c r="B11" s="64"/>
      <c r="C11" s="64"/>
      <c r="D11" s="64"/>
    </row>
    <row r="12" spans="1:13" ht="18.75" customHeight="1" x14ac:dyDescent="0.25">
      <c r="A12" s="64"/>
      <c r="B12" s="64"/>
      <c r="C12" s="64"/>
      <c r="D12" s="64"/>
    </row>
    <row r="13" spans="1:13" ht="18.75" x14ac:dyDescent="0.25">
      <c r="A13" s="32"/>
      <c r="B13" s="15"/>
      <c r="C13" s="15"/>
      <c r="D13" s="16"/>
    </row>
    <row r="14" spans="1:13" ht="18.75" x14ac:dyDescent="0.25">
      <c r="A14" s="17"/>
      <c r="B14" s="27"/>
      <c r="C14" s="27"/>
      <c r="D14" s="18" t="s">
        <v>10</v>
      </c>
      <c r="F14" s="2"/>
      <c r="M14" s="6" t="s">
        <v>100</v>
      </c>
    </row>
    <row r="15" spans="1:13" s="7" customFormat="1" ht="15.75" x14ac:dyDescent="0.25">
      <c r="A15" s="60" t="s">
        <v>13</v>
      </c>
      <c r="B15" s="62" t="s">
        <v>14</v>
      </c>
      <c r="C15" s="63"/>
      <c r="D15" s="65" t="s">
        <v>0</v>
      </c>
    </row>
    <row r="16" spans="1:13" s="7" customFormat="1" ht="63" x14ac:dyDescent="0.25">
      <c r="A16" s="61"/>
      <c r="B16" s="3" t="s">
        <v>211</v>
      </c>
      <c r="C16" s="3" t="s">
        <v>15</v>
      </c>
      <c r="D16" s="66"/>
    </row>
    <row r="17" spans="1:6" s="7" customFormat="1" ht="15.75" x14ac:dyDescent="0.25">
      <c r="A17" s="3">
        <v>1</v>
      </c>
      <c r="B17" s="3">
        <v>2</v>
      </c>
      <c r="C17" s="3">
        <v>3</v>
      </c>
      <c r="D17" s="19">
        <v>4</v>
      </c>
    </row>
    <row r="18" spans="1:6" ht="21" customHeight="1" x14ac:dyDescent="0.25">
      <c r="A18" s="9" t="s">
        <v>278</v>
      </c>
      <c r="B18" s="46"/>
      <c r="C18" s="46"/>
      <c r="D18" s="40">
        <f>D19+D30+D33+D42+D44+D46+D48+D50+D82+D86+D88+D100+D102+D119+D121+D124+D159+D165+D169+D176+D183+D201+D208+D229+D240+D250+D252+D254+D261</f>
        <v>3558078.9499999997</v>
      </c>
      <c r="E18" s="2"/>
      <c r="F18" s="2"/>
    </row>
    <row r="19" spans="1:6" ht="31.5" customHeight="1" x14ac:dyDescent="0.25">
      <c r="A19" s="34" t="s">
        <v>212</v>
      </c>
      <c r="B19" s="4" t="s">
        <v>16</v>
      </c>
      <c r="C19" s="4" t="s">
        <v>17</v>
      </c>
      <c r="D19" s="5">
        <f>D20+D28+D29</f>
        <v>4133.8</v>
      </c>
      <c r="F19" s="2"/>
    </row>
    <row r="20" spans="1:6" ht="19.5" customHeight="1" x14ac:dyDescent="0.25">
      <c r="A20" s="34" t="s">
        <v>9</v>
      </c>
      <c r="B20" s="4" t="s">
        <v>16</v>
      </c>
      <c r="C20" s="4" t="s">
        <v>8</v>
      </c>
      <c r="D20" s="5">
        <f>D21+D22+D23+D27</f>
        <v>4133.8</v>
      </c>
      <c r="F20" s="2"/>
    </row>
    <row r="21" spans="1:6" ht="30.75" customHeight="1" x14ac:dyDescent="0.25">
      <c r="A21" s="9" t="s">
        <v>18</v>
      </c>
      <c r="B21" s="8" t="s">
        <v>16</v>
      </c>
      <c r="C21" s="4" t="s">
        <v>19</v>
      </c>
      <c r="D21" s="5">
        <v>1108.0999999999999</v>
      </c>
    </row>
    <row r="22" spans="1:6" ht="19.5" customHeight="1" x14ac:dyDescent="0.25">
      <c r="A22" s="9" t="s">
        <v>20</v>
      </c>
      <c r="B22" s="8" t="s">
        <v>16</v>
      </c>
      <c r="C22" s="4" t="s">
        <v>21</v>
      </c>
      <c r="D22" s="5">
        <v>2743.1</v>
      </c>
    </row>
    <row r="23" spans="1:6" ht="18.75" customHeight="1" x14ac:dyDescent="0.25">
      <c r="A23" s="9" t="s">
        <v>22</v>
      </c>
      <c r="B23" s="8" t="s">
        <v>16</v>
      </c>
      <c r="C23" s="4" t="s">
        <v>23</v>
      </c>
      <c r="D23" s="5">
        <f>D24+D25</f>
        <v>282.60000000000002</v>
      </c>
      <c r="F23" s="2"/>
    </row>
    <row r="24" spans="1:6" ht="20.25" customHeight="1" x14ac:dyDescent="0.25">
      <c r="A24" s="9" t="s">
        <v>115</v>
      </c>
      <c r="B24" s="8" t="s">
        <v>16</v>
      </c>
      <c r="C24" s="4" t="s">
        <v>116</v>
      </c>
      <c r="D24" s="5">
        <v>282.60000000000002</v>
      </c>
      <c r="F24" s="2"/>
    </row>
    <row r="25" spans="1:6" ht="20.25" hidden="1" customHeight="1" x14ac:dyDescent="0.25">
      <c r="A25" s="9" t="s">
        <v>117</v>
      </c>
      <c r="B25" s="8" t="s">
        <v>16</v>
      </c>
      <c r="C25" s="4" t="s">
        <v>118</v>
      </c>
      <c r="D25" s="5">
        <v>0</v>
      </c>
      <c r="F25" s="2"/>
    </row>
    <row r="26" spans="1:6" ht="39.75" hidden="1" customHeight="1" x14ac:dyDescent="0.25">
      <c r="A26" s="9" t="s">
        <v>112</v>
      </c>
      <c r="B26" s="8" t="s">
        <v>16</v>
      </c>
      <c r="C26" s="4" t="s">
        <v>111</v>
      </c>
      <c r="D26" s="5">
        <v>0</v>
      </c>
    </row>
    <row r="27" spans="1:6" ht="32.25" hidden="1" customHeight="1" x14ac:dyDescent="0.25">
      <c r="A27" s="9" t="s">
        <v>112</v>
      </c>
      <c r="B27" s="8" t="s">
        <v>16</v>
      </c>
      <c r="C27" s="4" t="s">
        <v>111</v>
      </c>
      <c r="D27" s="5">
        <v>0</v>
      </c>
    </row>
    <row r="28" spans="1:6" ht="49.5" hidden="1" customHeight="1" x14ac:dyDescent="0.25">
      <c r="A28" s="9" t="s">
        <v>214</v>
      </c>
      <c r="B28" s="8" t="s">
        <v>16</v>
      </c>
      <c r="C28" s="4" t="s">
        <v>161</v>
      </c>
      <c r="D28" s="5">
        <v>0</v>
      </c>
      <c r="F28" s="2"/>
    </row>
    <row r="29" spans="1:6" ht="81.75" hidden="1" customHeight="1" x14ac:dyDescent="0.25">
      <c r="A29" s="9" t="s">
        <v>228</v>
      </c>
      <c r="B29" s="8" t="s">
        <v>16</v>
      </c>
      <c r="C29" s="4" t="s">
        <v>178</v>
      </c>
      <c r="D29" s="5">
        <v>0</v>
      </c>
      <c r="F29" s="2"/>
    </row>
    <row r="30" spans="1:6" ht="19.5" hidden="1" customHeight="1" x14ac:dyDescent="0.25">
      <c r="A30" s="35" t="s">
        <v>216</v>
      </c>
      <c r="B30" s="8" t="s">
        <v>28</v>
      </c>
      <c r="C30" s="4"/>
      <c r="D30" s="5">
        <f>D31</f>
        <v>0</v>
      </c>
    </row>
    <row r="31" spans="1:6" ht="51.75" hidden="1" customHeight="1" x14ac:dyDescent="0.25">
      <c r="A31" s="35" t="s">
        <v>215</v>
      </c>
      <c r="B31" s="8" t="s">
        <v>28</v>
      </c>
      <c r="C31" s="4" t="s">
        <v>161</v>
      </c>
      <c r="D31" s="5">
        <v>0</v>
      </c>
    </row>
    <row r="32" spans="1:6" ht="63" hidden="1" x14ac:dyDescent="0.25">
      <c r="A32" s="35" t="s">
        <v>51</v>
      </c>
      <c r="B32" s="8" t="s">
        <v>28</v>
      </c>
      <c r="C32" s="4" t="s">
        <v>52</v>
      </c>
      <c r="D32" s="5">
        <v>0</v>
      </c>
    </row>
    <row r="33" spans="1:6" ht="18.75" customHeight="1" x14ac:dyDescent="0.25">
      <c r="A33" s="36" t="s">
        <v>76</v>
      </c>
      <c r="B33" s="8" t="s">
        <v>75</v>
      </c>
      <c r="C33" s="4"/>
      <c r="D33" s="5">
        <f>D35+D36+D37+D39</f>
        <v>435.9</v>
      </c>
    </row>
    <row r="34" spans="1:6" ht="66.75" hidden="1" customHeight="1" x14ac:dyDescent="0.25">
      <c r="A34" s="36" t="s">
        <v>280</v>
      </c>
      <c r="B34" s="8" t="s">
        <v>75</v>
      </c>
      <c r="C34" s="4" t="s">
        <v>279</v>
      </c>
      <c r="D34" s="5">
        <v>0</v>
      </c>
    </row>
    <row r="35" spans="1:6" ht="95.25" customHeight="1" x14ac:dyDescent="0.25">
      <c r="A35" s="36" t="s">
        <v>281</v>
      </c>
      <c r="B35" s="8" t="s">
        <v>75</v>
      </c>
      <c r="C35" s="4" t="s">
        <v>127</v>
      </c>
      <c r="D35" s="5">
        <v>218.5</v>
      </c>
    </row>
    <row r="36" spans="1:6" ht="97.5" customHeight="1" x14ac:dyDescent="0.25">
      <c r="A36" s="36" t="s">
        <v>282</v>
      </c>
      <c r="B36" s="8" t="s">
        <v>75</v>
      </c>
      <c r="C36" s="4" t="s">
        <v>128</v>
      </c>
      <c r="D36" s="5">
        <v>1.2</v>
      </c>
    </row>
    <row r="37" spans="1:6" ht="51" customHeight="1" x14ac:dyDescent="0.25">
      <c r="A37" s="73" t="s">
        <v>283</v>
      </c>
      <c r="B37" s="71" t="s">
        <v>75</v>
      </c>
      <c r="C37" s="69" t="s">
        <v>129</v>
      </c>
      <c r="D37" s="67">
        <v>241.3</v>
      </c>
    </row>
    <row r="38" spans="1:6" ht="43.5" customHeight="1" x14ac:dyDescent="0.25">
      <c r="A38" s="74"/>
      <c r="B38" s="72"/>
      <c r="C38" s="70"/>
      <c r="D38" s="68"/>
    </row>
    <row r="39" spans="1:6" ht="93" customHeight="1" x14ac:dyDescent="0.25">
      <c r="A39" s="36" t="s">
        <v>284</v>
      </c>
      <c r="B39" s="8" t="s">
        <v>75</v>
      </c>
      <c r="C39" s="4" t="s">
        <v>130</v>
      </c>
      <c r="D39" s="5">
        <v>-25.1</v>
      </c>
    </row>
    <row r="40" spans="1:6" ht="15.75" hidden="1" x14ac:dyDescent="0.25">
      <c r="A40" s="34" t="s">
        <v>29</v>
      </c>
      <c r="B40" s="4">
        <v>106</v>
      </c>
      <c r="C40" s="4"/>
      <c r="D40" s="5">
        <v>0</v>
      </c>
    </row>
    <row r="41" spans="1:6" ht="31.5" hidden="1" x14ac:dyDescent="0.25">
      <c r="A41" s="9" t="s">
        <v>26</v>
      </c>
      <c r="B41" s="4">
        <v>106</v>
      </c>
      <c r="C41" s="20" t="s">
        <v>27</v>
      </c>
      <c r="D41" s="21">
        <v>0</v>
      </c>
    </row>
    <row r="42" spans="1:6" ht="33.75" customHeight="1" x14ac:dyDescent="0.25">
      <c r="A42" s="34" t="s">
        <v>30</v>
      </c>
      <c r="B42" s="4">
        <v>141</v>
      </c>
      <c r="C42" s="4"/>
      <c r="D42" s="5">
        <f>D43</f>
        <v>-29.3</v>
      </c>
    </row>
    <row r="43" spans="1:6" ht="47.25" customHeight="1" x14ac:dyDescent="0.25">
      <c r="A43" s="34" t="s">
        <v>285</v>
      </c>
      <c r="B43" s="4">
        <v>141</v>
      </c>
      <c r="C43" s="4" t="s">
        <v>161</v>
      </c>
      <c r="D43" s="5">
        <v>-29.3</v>
      </c>
      <c r="F43" s="2"/>
    </row>
    <row r="44" spans="1:6" ht="20.25" hidden="1" customHeight="1" x14ac:dyDescent="0.25">
      <c r="A44" s="34" t="s">
        <v>217</v>
      </c>
      <c r="B44" s="4">
        <v>150</v>
      </c>
      <c r="C44" s="4"/>
      <c r="D44" s="5">
        <f>D45</f>
        <v>0</v>
      </c>
      <c r="F44" s="2"/>
    </row>
    <row r="45" spans="1:6" ht="48" hidden="1" customHeight="1" x14ac:dyDescent="0.25">
      <c r="A45" s="34" t="s">
        <v>214</v>
      </c>
      <c r="B45" s="4">
        <v>150</v>
      </c>
      <c r="C45" s="4" t="s">
        <v>161</v>
      </c>
      <c r="D45" s="5"/>
      <c r="F45" s="2"/>
    </row>
    <row r="46" spans="1:6" ht="16.5" hidden="1" customHeight="1" x14ac:dyDescent="0.25">
      <c r="A46" s="35" t="s">
        <v>78</v>
      </c>
      <c r="B46" s="4">
        <v>161</v>
      </c>
      <c r="C46" s="4"/>
      <c r="D46" s="5">
        <f>D47</f>
        <v>0</v>
      </c>
      <c r="F46" s="2"/>
    </row>
    <row r="47" spans="1:6" ht="48" hidden="1" customHeight="1" x14ac:dyDescent="0.25">
      <c r="A47" s="35" t="s">
        <v>214</v>
      </c>
      <c r="B47" s="4">
        <v>161</v>
      </c>
      <c r="C47" s="4" t="s">
        <v>161</v>
      </c>
      <c r="D47" s="5"/>
    </row>
    <row r="48" spans="1:6" ht="36" hidden="1" customHeight="1" x14ac:dyDescent="0.25">
      <c r="A48" s="34" t="s">
        <v>31</v>
      </c>
      <c r="B48" s="4">
        <v>177</v>
      </c>
      <c r="C48" s="4"/>
      <c r="D48" s="5">
        <f>D49</f>
        <v>0</v>
      </c>
    </row>
    <row r="49" spans="1:6" ht="50.25" hidden="1" customHeight="1" x14ac:dyDescent="0.25">
      <c r="A49" s="35" t="s">
        <v>214</v>
      </c>
      <c r="B49" s="4">
        <v>177</v>
      </c>
      <c r="C49" s="20" t="s">
        <v>161</v>
      </c>
      <c r="D49" s="21">
        <v>0</v>
      </c>
    </row>
    <row r="50" spans="1:6" ht="18" customHeight="1" x14ac:dyDescent="0.25">
      <c r="A50" s="34" t="s">
        <v>32</v>
      </c>
      <c r="B50" s="4" t="s">
        <v>33</v>
      </c>
      <c r="C50" s="4" t="s">
        <v>17</v>
      </c>
      <c r="D50" s="5">
        <f>D51+D54+D62+D65+D68+D70+D76+D77+D78+D72+D79</f>
        <v>1240614.9000000001</v>
      </c>
      <c r="F50" s="2"/>
    </row>
    <row r="51" spans="1:6" ht="21" customHeight="1" x14ac:dyDescent="0.25">
      <c r="A51" s="34" t="s">
        <v>101</v>
      </c>
      <c r="B51" s="4">
        <v>182</v>
      </c>
      <c r="C51" s="4" t="s">
        <v>102</v>
      </c>
      <c r="D51" s="5">
        <f>D52+D53</f>
        <v>46360.3</v>
      </c>
    </row>
    <row r="52" spans="1:6" ht="33" customHeight="1" x14ac:dyDescent="0.25">
      <c r="A52" s="9" t="s">
        <v>90</v>
      </c>
      <c r="B52" s="4" t="s">
        <v>33</v>
      </c>
      <c r="C52" s="4" t="s">
        <v>1</v>
      </c>
      <c r="D52" s="5">
        <v>48154.400000000001</v>
      </c>
    </row>
    <row r="53" spans="1:6" ht="31.5" customHeight="1" x14ac:dyDescent="0.25">
      <c r="A53" s="9" t="s">
        <v>80</v>
      </c>
      <c r="B53" s="4">
        <v>182</v>
      </c>
      <c r="C53" s="4" t="s">
        <v>81</v>
      </c>
      <c r="D53" s="5">
        <v>-1794.1</v>
      </c>
    </row>
    <row r="54" spans="1:6" ht="21" customHeight="1" x14ac:dyDescent="0.25">
      <c r="A54" s="9" t="s">
        <v>34</v>
      </c>
      <c r="B54" s="4" t="s">
        <v>33</v>
      </c>
      <c r="C54" s="20" t="s">
        <v>2</v>
      </c>
      <c r="D54" s="21">
        <f>D55+D56+D58+D57+D59+D61+D60</f>
        <v>715107.00000000012</v>
      </c>
    </row>
    <row r="55" spans="1:6" ht="63.75" customHeight="1" x14ac:dyDescent="0.25">
      <c r="A55" s="9" t="s">
        <v>286</v>
      </c>
      <c r="B55" s="4" t="s">
        <v>33</v>
      </c>
      <c r="C55" s="4" t="s">
        <v>35</v>
      </c>
      <c r="D55" s="5">
        <v>652077</v>
      </c>
    </row>
    <row r="56" spans="1:6" ht="96" customHeight="1" x14ac:dyDescent="0.25">
      <c r="A56" s="9" t="s">
        <v>36</v>
      </c>
      <c r="B56" s="4">
        <v>182</v>
      </c>
      <c r="C56" s="20" t="s">
        <v>37</v>
      </c>
      <c r="D56" s="21">
        <v>3132.8</v>
      </c>
    </row>
    <row r="57" spans="1:6" ht="36" customHeight="1" x14ac:dyDescent="0.25">
      <c r="A57" s="9" t="s">
        <v>38</v>
      </c>
      <c r="B57" s="4" t="s">
        <v>33</v>
      </c>
      <c r="C57" s="4" t="s">
        <v>39</v>
      </c>
      <c r="D57" s="5">
        <v>20346.5</v>
      </c>
    </row>
    <row r="58" spans="1:6" ht="78.75" customHeight="1" x14ac:dyDescent="0.25">
      <c r="A58" s="9" t="s">
        <v>131</v>
      </c>
      <c r="B58" s="4" t="s">
        <v>33</v>
      </c>
      <c r="C58" s="4" t="s">
        <v>40</v>
      </c>
      <c r="D58" s="5">
        <v>16978.3</v>
      </c>
    </row>
    <row r="59" spans="1:6" ht="48" hidden="1" customHeight="1" x14ac:dyDescent="0.25">
      <c r="A59" s="9" t="s">
        <v>132</v>
      </c>
      <c r="B59" s="4">
        <v>182</v>
      </c>
      <c r="C59" s="4" t="s">
        <v>133</v>
      </c>
      <c r="D59" s="5">
        <v>0</v>
      </c>
    </row>
    <row r="60" spans="1:6" ht="31.5" customHeight="1" x14ac:dyDescent="0.25">
      <c r="A60" s="9" t="s">
        <v>301</v>
      </c>
      <c r="B60" s="4">
        <v>182</v>
      </c>
      <c r="C60" s="4" t="s">
        <v>231</v>
      </c>
      <c r="D60" s="5">
        <v>22572.400000000001</v>
      </c>
    </row>
    <row r="61" spans="1:6" ht="50.25" customHeight="1" x14ac:dyDescent="0.25">
      <c r="A61" s="9" t="s">
        <v>302</v>
      </c>
      <c r="B61" s="4"/>
      <c r="C61" s="4"/>
      <c r="D61" s="5"/>
    </row>
    <row r="62" spans="1:6" ht="20.25" customHeight="1" x14ac:dyDescent="0.25">
      <c r="A62" s="9" t="s">
        <v>103</v>
      </c>
      <c r="B62" s="4">
        <v>182</v>
      </c>
      <c r="C62" s="47" t="s">
        <v>104</v>
      </c>
      <c r="D62" s="5">
        <f>D63+D64</f>
        <v>329925.8</v>
      </c>
    </row>
    <row r="63" spans="1:6" ht="31.5" customHeight="1" x14ac:dyDescent="0.25">
      <c r="A63" s="9" t="s">
        <v>299</v>
      </c>
      <c r="B63" s="4">
        <v>182</v>
      </c>
      <c r="C63" s="4" t="s">
        <v>91</v>
      </c>
      <c r="D63" s="5">
        <v>259002.1</v>
      </c>
    </row>
    <row r="64" spans="1:6" ht="47.25" customHeight="1" x14ac:dyDescent="0.25">
      <c r="A64" s="9" t="s">
        <v>105</v>
      </c>
      <c r="B64" s="4">
        <v>182</v>
      </c>
      <c r="C64" s="4" t="s">
        <v>92</v>
      </c>
      <c r="D64" s="5">
        <v>70923.7</v>
      </c>
    </row>
    <row r="65" spans="1:4" ht="18" customHeight="1" x14ac:dyDescent="0.25">
      <c r="A65" s="35" t="s">
        <v>41</v>
      </c>
      <c r="B65" s="4" t="s">
        <v>33</v>
      </c>
      <c r="C65" s="4" t="s">
        <v>3</v>
      </c>
      <c r="D65" s="5">
        <f>D66+D67</f>
        <v>-290.09999999999997</v>
      </c>
    </row>
    <row r="66" spans="1:4" ht="19.5" customHeight="1" x14ac:dyDescent="0.25">
      <c r="A66" s="35" t="s">
        <v>41</v>
      </c>
      <c r="B66" s="4" t="s">
        <v>33</v>
      </c>
      <c r="C66" s="22" t="s">
        <v>42</v>
      </c>
      <c r="D66" s="5">
        <v>-286.89999999999998</v>
      </c>
    </row>
    <row r="67" spans="1:4" ht="31.5" customHeight="1" x14ac:dyDescent="0.25">
      <c r="A67" s="35" t="s">
        <v>287</v>
      </c>
      <c r="B67" s="4" t="s">
        <v>33</v>
      </c>
      <c r="C67" s="22" t="s">
        <v>43</v>
      </c>
      <c r="D67" s="5">
        <v>-3.2</v>
      </c>
    </row>
    <row r="68" spans="1:4" ht="17.25" customHeight="1" x14ac:dyDescent="0.25">
      <c r="A68" s="35" t="s">
        <v>5</v>
      </c>
      <c r="B68" s="4" t="s">
        <v>33</v>
      </c>
      <c r="C68" s="22" t="s">
        <v>4</v>
      </c>
      <c r="D68" s="5">
        <f>D69</f>
        <v>-7.5</v>
      </c>
    </row>
    <row r="69" spans="1:4" ht="17.25" customHeight="1" x14ac:dyDescent="0.25">
      <c r="A69" s="35" t="s">
        <v>5</v>
      </c>
      <c r="B69" s="4">
        <v>182</v>
      </c>
      <c r="C69" s="22" t="s">
        <v>44</v>
      </c>
      <c r="D69" s="5">
        <v>-7.5</v>
      </c>
    </row>
    <row r="70" spans="1:4" ht="18.75" customHeight="1" x14ac:dyDescent="0.25">
      <c r="A70" s="35" t="s">
        <v>12</v>
      </c>
      <c r="B70" s="4">
        <v>182</v>
      </c>
      <c r="C70" s="22" t="s">
        <v>11</v>
      </c>
      <c r="D70" s="5">
        <f>D71</f>
        <v>49924.6</v>
      </c>
    </row>
    <row r="71" spans="1:4" ht="32.25" customHeight="1" x14ac:dyDescent="0.25">
      <c r="A71" s="35" t="s">
        <v>45</v>
      </c>
      <c r="B71" s="4">
        <v>182</v>
      </c>
      <c r="C71" s="22" t="s">
        <v>46</v>
      </c>
      <c r="D71" s="5">
        <v>49924.6</v>
      </c>
    </row>
    <row r="72" spans="1:4" ht="18" customHeight="1" x14ac:dyDescent="0.25">
      <c r="A72" s="35" t="s">
        <v>288</v>
      </c>
      <c r="B72" s="4">
        <v>182</v>
      </c>
      <c r="C72" s="22" t="s">
        <v>162</v>
      </c>
      <c r="D72" s="5">
        <f>D73</f>
        <v>81098.3</v>
      </c>
    </row>
    <row r="73" spans="1:4" ht="31.5" hidden="1" x14ac:dyDescent="0.25">
      <c r="A73" s="35" t="s">
        <v>289</v>
      </c>
      <c r="B73" s="4">
        <v>182</v>
      </c>
      <c r="C73" s="22" t="s">
        <v>162</v>
      </c>
      <c r="D73" s="5">
        <f>D74+D75</f>
        <v>81098.3</v>
      </c>
    </row>
    <row r="74" spans="1:4" ht="31.5" x14ac:dyDescent="0.25">
      <c r="A74" s="35" t="s">
        <v>289</v>
      </c>
      <c r="B74" s="4">
        <v>182</v>
      </c>
      <c r="C74" s="22" t="s">
        <v>201</v>
      </c>
      <c r="D74" s="5">
        <v>81098.3</v>
      </c>
    </row>
    <row r="75" spans="1:4" ht="31.5" hidden="1" x14ac:dyDescent="0.25">
      <c r="A75" s="35" t="s">
        <v>229</v>
      </c>
      <c r="B75" s="4">
        <v>182</v>
      </c>
      <c r="C75" s="22" t="s">
        <v>230</v>
      </c>
      <c r="D75" s="5">
        <v>0</v>
      </c>
    </row>
    <row r="76" spans="1:4" ht="49.5" customHeight="1" x14ac:dyDescent="0.25">
      <c r="A76" s="35" t="s">
        <v>47</v>
      </c>
      <c r="B76" s="4">
        <v>182</v>
      </c>
      <c r="C76" s="22" t="s">
        <v>48</v>
      </c>
      <c r="D76" s="21">
        <v>18471.8</v>
      </c>
    </row>
    <row r="77" spans="1:4" ht="78.75" hidden="1" x14ac:dyDescent="0.25">
      <c r="A77" s="35" t="s">
        <v>82</v>
      </c>
      <c r="B77" s="4">
        <v>182</v>
      </c>
      <c r="C77" s="22" t="s">
        <v>83</v>
      </c>
      <c r="D77" s="21">
        <v>0</v>
      </c>
    </row>
    <row r="78" spans="1:4" ht="63" hidden="1" x14ac:dyDescent="0.25">
      <c r="A78" s="35" t="s">
        <v>93</v>
      </c>
      <c r="B78" s="4">
        <v>182</v>
      </c>
      <c r="C78" s="22" t="s">
        <v>94</v>
      </c>
      <c r="D78" s="21">
        <v>0</v>
      </c>
    </row>
    <row r="79" spans="1:4" ht="62.25" customHeight="1" x14ac:dyDescent="0.25">
      <c r="A79" s="35" t="s">
        <v>290</v>
      </c>
      <c r="B79" s="4">
        <v>182</v>
      </c>
      <c r="C79" s="22" t="s">
        <v>233</v>
      </c>
      <c r="D79" s="21">
        <f>D80+D81</f>
        <v>24.7</v>
      </c>
    </row>
    <row r="80" spans="1:4" ht="53.25" hidden="1" customHeight="1" x14ac:dyDescent="0.25">
      <c r="A80" s="35" t="s">
        <v>232</v>
      </c>
      <c r="B80" s="4">
        <v>182</v>
      </c>
      <c r="C80" s="22" t="s">
        <v>161</v>
      </c>
      <c r="D80" s="21">
        <v>0</v>
      </c>
    </row>
    <row r="81" spans="1:4" ht="63.75" customHeight="1" x14ac:dyDescent="0.25">
      <c r="A81" s="48" t="s">
        <v>291</v>
      </c>
      <c r="B81" s="4" t="s">
        <v>33</v>
      </c>
      <c r="C81" s="22" t="s">
        <v>163</v>
      </c>
      <c r="D81" s="5">
        <v>24.7</v>
      </c>
    </row>
    <row r="82" spans="1:4" ht="17.25" customHeight="1" x14ac:dyDescent="0.25">
      <c r="A82" s="34" t="s">
        <v>49</v>
      </c>
      <c r="B82" s="4" t="s">
        <v>50</v>
      </c>
      <c r="C82" s="4" t="s">
        <v>17</v>
      </c>
      <c r="D82" s="5">
        <f>D83</f>
        <v>-1331.8</v>
      </c>
    </row>
    <row r="83" spans="1:4" ht="46.5" customHeight="1" x14ac:dyDescent="0.25">
      <c r="A83" s="35" t="s">
        <v>285</v>
      </c>
      <c r="B83" s="4" t="s">
        <v>50</v>
      </c>
      <c r="C83" s="22" t="s">
        <v>161</v>
      </c>
      <c r="D83" s="21">
        <v>-1331.8</v>
      </c>
    </row>
    <row r="84" spans="1:4" ht="15.75" hidden="1" x14ac:dyDescent="0.25">
      <c r="A84" s="35" t="s">
        <v>121</v>
      </c>
      <c r="B84" s="4">
        <v>189</v>
      </c>
      <c r="C84" s="22"/>
      <c r="D84" s="21">
        <v>0</v>
      </c>
    </row>
    <row r="85" spans="1:4" ht="31.5" hidden="1" x14ac:dyDescent="0.25">
      <c r="A85" s="35" t="s">
        <v>24</v>
      </c>
      <c r="B85" s="4">
        <v>189</v>
      </c>
      <c r="C85" s="22" t="s">
        <v>25</v>
      </c>
      <c r="D85" s="21">
        <v>0</v>
      </c>
    </row>
    <row r="86" spans="1:4" ht="19.5" customHeight="1" x14ac:dyDescent="0.25">
      <c r="A86" s="35" t="s">
        <v>53</v>
      </c>
      <c r="B86" s="4">
        <v>321</v>
      </c>
      <c r="C86" s="22"/>
      <c r="D86" s="21">
        <f>D87</f>
        <v>5</v>
      </c>
    </row>
    <row r="87" spans="1:4" ht="48.75" customHeight="1" x14ac:dyDescent="0.25">
      <c r="A87" s="35" t="s">
        <v>285</v>
      </c>
      <c r="B87" s="4">
        <v>321</v>
      </c>
      <c r="C87" s="22" t="s">
        <v>161</v>
      </c>
      <c r="D87" s="21">
        <v>5</v>
      </c>
    </row>
    <row r="88" spans="1:4" ht="21" hidden="1" customHeight="1" x14ac:dyDescent="0.25">
      <c r="A88" s="35" t="s">
        <v>77</v>
      </c>
      <c r="B88" s="4">
        <v>498</v>
      </c>
      <c r="C88" s="22"/>
      <c r="D88" s="21">
        <f>D89</f>
        <v>0</v>
      </c>
    </row>
    <row r="89" spans="1:4" ht="51.75" hidden="1" customHeight="1" x14ac:dyDescent="0.25">
      <c r="A89" s="36" t="s">
        <v>232</v>
      </c>
      <c r="B89" s="4">
        <v>498</v>
      </c>
      <c r="C89" s="22" t="s">
        <v>161</v>
      </c>
      <c r="D89" s="21">
        <v>0</v>
      </c>
    </row>
    <row r="90" spans="1:4" ht="21.75" hidden="1" customHeight="1" x14ac:dyDescent="0.25">
      <c r="A90" s="36" t="s">
        <v>134</v>
      </c>
      <c r="B90" s="4">
        <v>816</v>
      </c>
      <c r="C90" s="22"/>
      <c r="D90" s="21">
        <f>D91</f>
        <v>0</v>
      </c>
    </row>
    <row r="91" spans="1:4" ht="64.5" hidden="1" customHeight="1" x14ac:dyDescent="0.25">
      <c r="A91" s="36" t="s">
        <v>79</v>
      </c>
      <c r="B91" s="4">
        <v>816</v>
      </c>
      <c r="C91" s="22" t="s">
        <v>84</v>
      </c>
      <c r="D91" s="21">
        <v>0</v>
      </c>
    </row>
    <row r="92" spans="1:4" ht="24" hidden="1" customHeight="1" x14ac:dyDescent="0.25">
      <c r="A92" s="36" t="s">
        <v>135</v>
      </c>
      <c r="B92" s="4">
        <v>819</v>
      </c>
      <c r="C92" s="22"/>
      <c r="D92" s="21">
        <f>D93</f>
        <v>0</v>
      </c>
    </row>
    <row r="93" spans="1:4" ht="33" hidden="1" customHeight="1" x14ac:dyDescent="0.25">
      <c r="A93" s="36" t="s">
        <v>136</v>
      </c>
      <c r="B93" s="4">
        <v>819</v>
      </c>
      <c r="C93" s="22" t="s">
        <v>27</v>
      </c>
      <c r="D93" s="21">
        <v>0</v>
      </c>
    </row>
    <row r="94" spans="1:4" ht="33.75" hidden="1" customHeight="1" x14ac:dyDescent="0.25">
      <c r="A94" s="34" t="s">
        <v>137</v>
      </c>
      <c r="B94" s="4">
        <v>821</v>
      </c>
      <c r="C94" s="4"/>
      <c r="D94" s="5">
        <f>D95</f>
        <v>0</v>
      </c>
    </row>
    <row r="95" spans="1:4" ht="48" hidden="1" customHeight="1" x14ac:dyDescent="0.25">
      <c r="A95" s="35" t="s">
        <v>208</v>
      </c>
      <c r="B95" s="4">
        <v>821</v>
      </c>
      <c r="C95" s="22" t="s">
        <v>54</v>
      </c>
      <c r="D95" s="21">
        <v>0</v>
      </c>
    </row>
    <row r="96" spans="1:4" ht="17.25" hidden="1" customHeight="1" x14ac:dyDescent="0.25">
      <c r="A96" s="35" t="s">
        <v>202</v>
      </c>
      <c r="B96" s="4">
        <v>830</v>
      </c>
      <c r="C96" s="22"/>
      <c r="D96" s="21">
        <f>D97</f>
        <v>0</v>
      </c>
    </row>
    <row r="97" spans="1:6" ht="47.25" hidden="1" customHeight="1" x14ac:dyDescent="0.25">
      <c r="A97" s="36" t="s">
        <v>214</v>
      </c>
      <c r="B97" s="4">
        <v>830</v>
      </c>
      <c r="C97" s="22" t="s">
        <v>161</v>
      </c>
      <c r="D97" s="21">
        <v>0</v>
      </c>
    </row>
    <row r="98" spans="1:6" ht="18.75" hidden="1" customHeight="1" x14ac:dyDescent="0.25">
      <c r="A98" s="24" t="s">
        <v>202</v>
      </c>
      <c r="B98" s="4">
        <v>833</v>
      </c>
      <c r="C98" s="4"/>
      <c r="D98" s="5">
        <f>D99</f>
        <v>0</v>
      </c>
    </row>
    <row r="99" spans="1:6" ht="51" hidden="1" customHeight="1" x14ac:dyDescent="0.25">
      <c r="A99" s="35" t="s">
        <v>214</v>
      </c>
      <c r="B99" s="23">
        <v>833</v>
      </c>
      <c r="C99" s="22" t="s">
        <v>161</v>
      </c>
      <c r="D99" s="21">
        <v>0</v>
      </c>
    </row>
    <row r="100" spans="1:6" ht="33.75" customHeight="1" x14ac:dyDescent="0.25">
      <c r="A100" s="35" t="s">
        <v>234</v>
      </c>
      <c r="B100" s="23">
        <v>835</v>
      </c>
      <c r="C100" s="22"/>
      <c r="D100" s="21">
        <f>D101</f>
        <v>-0.4</v>
      </c>
    </row>
    <row r="101" spans="1:6" ht="48.75" customHeight="1" x14ac:dyDescent="0.25">
      <c r="A101" s="36" t="s">
        <v>232</v>
      </c>
      <c r="B101" s="23">
        <v>835</v>
      </c>
      <c r="C101" s="22" t="s">
        <v>161</v>
      </c>
      <c r="D101" s="21">
        <v>-0.4</v>
      </c>
    </row>
    <row r="102" spans="1:6" ht="19.5" customHeight="1" x14ac:dyDescent="0.25">
      <c r="A102" s="35" t="s">
        <v>164</v>
      </c>
      <c r="B102" s="23">
        <v>836</v>
      </c>
      <c r="C102" s="22"/>
      <c r="D102" s="21">
        <f>D103+D105+D107+D108+D109+D110+D111+D112+D113+D114+D116+D117+D118+D106+D115</f>
        <v>1988.2</v>
      </c>
      <c r="F102" s="2"/>
    </row>
    <row r="103" spans="1:6" ht="63" customHeight="1" x14ac:dyDescent="0.25">
      <c r="A103" s="35" t="s">
        <v>219</v>
      </c>
      <c r="B103" s="23">
        <v>836</v>
      </c>
      <c r="C103" s="22" t="s">
        <v>165</v>
      </c>
      <c r="D103" s="21">
        <v>19</v>
      </c>
    </row>
    <row r="104" spans="1:6" ht="83.25" hidden="1" customHeight="1" x14ac:dyDescent="0.25">
      <c r="A104" s="35"/>
      <c r="B104" s="23"/>
      <c r="C104" s="22"/>
      <c r="D104" s="21"/>
    </row>
    <row r="105" spans="1:6" ht="82.5" customHeight="1" x14ac:dyDescent="0.25">
      <c r="A105" s="35" t="s">
        <v>220</v>
      </c>
      <c r="B105" s="23">
        <v>836</v>
      </c>
      <c r="C105" s="22" t="s">
        <v>166</v>
      </c>
      <c r="D105" s="21">
        <v>132</v>
      </c>
    </row>
    <row r="106" spans="1:6" ht="30.75" customHeight="1" x14ac:dyDescent="0.25">
      <c r="A106" s="35" t="s">
        <v>304</v>
      </c>
      <c r="B106" s="23">
        <v>836</v>
      </c>
      <c r="C106" s="22" t="s">
        <v>167</v>
      </c>
      <c r="D106" s="21">
        <v>10.199999999999999</v>
      </c>
    </row>
    <row r="107" spans="1:6" ht="34.5" customHeight="1" x14ac:dyDescent="0.25">
      <c r="A107" s="35" t="s">
        <v>303</v>
      </c>
      <c r="B107" s="23"/>
      <c r="C107" s="22"/>
      <c r="D107" s="21"/>
    </row>
    <row r="108" spans="1:6" ht="77.25" customHeight="1" x14ac:dyDescent="0.25">
      <c r="A108" s="49" t="s">
        <v>252</v>
      </c>
      <c r="B108" s="50">
        <v>836</v>
      </c>
      <c r="C108" s="51" t="s">
        <v>168</v>
      </c>
      <c r="D108" s="52">
        <v>86.4</v>
      </c>
    </row>
    <row r="109" spans="1:6" ht="78.75" hidden="1" customHeight="1" x14ac:dyDescent="0.25">
      <c r="A109" s="35" t="s">
        <v>222</v>
      </c>
      <c r="B109" s="23">
        <v>836</v>
      </c>
      <c r="C109" s="22" t="s">
        <v>169</v>
      </c>
      <c r="D109" s="21">
        <v>0</v>
      </c>
    </row>
    <row r="110" spans="1:6" ht="63.75" customHeight="1" x14ac:dyDescent="0.25">
      <c r="A110" s="35" t="s">
        <v>223</v>
      </c>
      <c r="B110" s="23">
        <v>836</v>
      </c>
      <c r="C110" s="22" t="s">
        <v>170</v>
      </c>
      <c r="D110" s="21">
        <v>10</v>
      </c>
    </row>
    <row r="111" spans="1:6" ht="78" customHeight="1" x14ac:dyDescent="0.25">
      <c r="A111" s="35" t="s">
        <v>277</v>
      </c>
      <c r="B111" s="23">
        <v>836</v>
      </c>
      <c r="C111" s="22" t="s">
        <v>171</v>
      </c>
      <c r="D111" s="21">
        <v>778.3</v>
      </c>
    </row>
    <row r="112" spans="1:6" ht="97.5" customHeight="1" x14ac:dyDescent="0.25">
      <c r="A112" s="35" t="s">
        <v>292</v>
      </c>
      <c r="B112" s="23">
        <v>836</v>
      </c>
      <c r="C112" s="22" t="s">
        <v>172</v>
      </c>
      <c r="D112" s="21">
        <v>50.2</v>
      </c>
    </row>
    <row r="113" spans="1:6" ht="78.75" hidden="1" customHeight="1" x14ac:dyDescent="0.25">
      <c r="A113" s="35" t="s">
        <v>224</v>
      </c>
      <c r="B113" s="23">
        <v>836</v>
      </c>
      <c r="C113" s="22" t="s">
        <v>173</v>
      </c>
      <c r="D113" s="21">
        <v>0</v>
      </c>
    </row>
    <row r="114" spans="1:6" ht="66" customHeight="1" x14ac:dyDescent="0.25">
      <c r="A114" s="35" t="s">
        <v>254</v>
      </c>
      <c r="B114" s="23">
        <v>836</v>
      </c>
      <c r="C114" s="22" t="s">
        <v>174</v>
      </c>
      <c r="D114" s="21">
        <v>8.1999999999999993</v>
      </c>
    </row>
    <row r="115" spans="1:6" ht="47.25" customHeight="1" x14ac:dyDescent="0.25">
      <c r="A115" s="35" t="s">
        <v>306</v>
      </c>
      <c r="B115" s="23">
        <v>836</v>
      </c>
      <c r="C115" s="22" t="s">
        <v>175</v>
      </c>
      <c r="D115" s="21">
        <v>37.5</v>
      </c>
    </row>
    <row r="116" spans="1:6" ht="48" customHeight="1" x14ac:dyDescent="0.25">
      <c r="A116" s="35" t="s">
        <v>305</v>
      </c>
      <c r="B116" s="23"/>
      <c r="C116" s="22"/>
      <c r="D116" s="21"/>
    </row>
    <row r="117" spans="1:6" ht="64.5" customHeight="1" x14ac:dyDescent="0.25">
      <c r="A117" s="35" t="s">
        <v>293</v>
      </c>
      <c r="B117" s="23">
        <v>836</v>
      </c>
      <c r="C117" s="22" t="s">
        <v>176</v>
      </c>
      <c r="D117" s="21">
        <v>260.39999999999998</v>
      </c>
    </row>
    <row r="118" spans="1:6" ht="81" customHeight="1" x14ac:dyDescent="0.25">
      <c r="A118" s="35" t="s">
        <v>225</v>
      </c>
      <c r="B118" s="23">
        <v>836</v>
      </c>
      <c r="C118" s="22" t="s">
        <v>177</v>
      </c>
      <c r="D118" s="21">
        <v>596</v>
      </c>
    </row>
    <row r="119" spans="1:6" ht="17.25" hidden="1" customHeight="1" x14ac:dyDescent="0.25">
      <c r="A119" s="37" t="s">
        <v>218</v>
      </c>
      <c r="B119" s="10">
        <v>840</v>
      </c>
      <c r="C119" s="41"/>
      <c r="D119" s="40">
        <f>D120</f>
        <v>0</v>
      </c>
    </row>
    <row r="120" spans="1:6" ht="50.25" hidden="1" customHeight="1" x14ac:dyDescent="0.25">
      <c r="A120" s="35" t="s">
        <v>214</v>
      </c>
      <c r="B120" s="10">
        <v>840</v>
      </c>
      <c r="C120" s="22" t="s">
        <v>161</v>
      </c>
      <c r="D120" s="40">
        <v>0</v>
      </c>
    </row>
    <row r="121" spans="1:6" ht="17.25" customHeight="1" x14ac:dyDescent="0.25">
      <c r="A121" s="35" t="s">
        <v>203</v>
      </c>
      <c r="B121" s="10">
        <v>854</v>
      </c>
      <c r="C121" s="22"/>
      <c r="D121" s="40">
        <f>D122+D123</f>
        <v>602.80000000000007</v>
      </c>
    </row>
    <row r="122" spans="1:6" ht="50.25" customHeight="1" x14ac:dyDescent="0.25">
      <c r="A122" s="35" t="s">
        <v>285</v>
      </c>
      <c r="B122" s="10">
        <v>854</v>
      </c>
      <c r="C122" s="22" t="s">
        <v>161</v>
      </c>
      <c r="D122" s="40">
        <v>15.2</v>
      </c>
    </row>
    <row r="123" spans="1:6" ht="82.5" customHeight="1" x14ac:dyDescent="0.25">
      <c r="A123" s="35" t="s">
        <v>294</v>
      </c>
      <c r="B123" s="10">
        <v>854</v>
      </c>
      <c r="C123" s="22" t="s">
        <v>178</v>
      </c>
      <c r="D123" s="40">
        <v>587.6</v>
      </c>
    </row>
    <row r="124" spans="1:6" ht="32.25" customHeight="1" x14ac:dyDescent="0.25">
      <c r="A124" s="37" t="s">
        <v>295</v>
      </c>
      <c r="B124" s="10">
        <v>902</v>
      </c>
      <c r="C124" s="10"/>
      <c r="D124" s="25">
        <f>D125+D127+D128+D130+D131+D132+D133+D134+D135+D141+D142+D143+D144+D145+D146+D147+D148+D149+D150+D152+D153+D154+D156+D158+D126+D140+D151</f>
        <v>439104.7</v>
      </c>
      <c r="F124" s="2"/>
    </row>
    <row r="125" spans="1:6" ht="31.5" customHeight="1" x14ac:dyDescent="0.25">
      <c r="A125" s="37" t="s">
        <v>119</v>
      </c>
      <c r="B125" s="10">
        <v>902</v>
      </c>
      <c r="C125" s="10" t="s">
        <v>138</v>
      </c>
      <c r="D125" s="25">
        <v>20</v>
      </c>
    </row>
    <row r="126" spans="1:6" ht="47.25" customHeight="1" x14ac:dyDescent="0.25">
      <c r="A126" s="37" t="s">
        <v>308</v>
      </c>
      <c r="B126" s="10">
        <v>902</v>
      </c>
      <c r="C126" s="10" t="s">
        <v>256</v>
      </c>
      <c r="D126" s="25">
        <v>611.4</v>
      </c>
    </row>
    <row r="127" spans="1:6" ht="33" customHeight="1" x14ac:dyDescent="0.25">
      <c r="A127" s="37" t="s">
        <v>307</v>
      </c>
      <c r="B127" s="10"/>
      <c r="C127" s="10"/>
      <c r="D127" s="25"/>
    </row>
    <row r="128" spans="1:6" ht="34.5" customHeight="1" x14ac:dyDescent="0.25">
      <c r="A128" s="37" t="s">
        <v>179</v>
      </c>
      <c r="B128" s="10">
        <v>902</v>
      </c>
      <c r="C128" s="10" t="s">
        <v>180</v>
      </c>
      <c r="D128" s="25">
        <v>1758.5</v>
      </c>
    </row>
    <row r="129" spans="1:6" ht="32.25" hidden="1" customHeight="1" x14ac:dyDescent="0.25">
      <c r="A129" s="35" t="s">
        <v>55</v>
      </c>
      <c r="B129" s="10">
        <v>902</v>
      </c>
      <c r="C129" s="22" t="s">
        <v>56</v>
      </c>
      <c r="D129" s="25">
        <v>0</v>
      </c>
      <c r="F129" s="2"/>
    </row>
    <row r="130" spans="1:6" ht="15.75" customHeight="1" x14ac:dyDescent="0.25">
      <c r="A130" s="35" t="s">
        <v>57</v>
      </c>
      <c r="B130" s="10">
        <v>902</v>
      </c>
      <c r="C130" s="22" t="s">
        <v>58</v>
      </c>
      <c r="D130" s="25">
        <v>5238.5</v>
      </c>
    </row>
    <row r="131" spans="1:6" ht="63.75" customHeight="1" x14ac:dyDescent="0.25">
      <c r="A131" s="35" t="s">
        <v>96</v>
      </c>
      <c r="B131" s="10">
        <v>902</v>
      </c>
      <c r="C131" s="22" t="s">
        <v>97</v>
      </c>
      <c r="D131" s="25">
        <v>1.3</v>
      </c>
    </row>
    <row r="132" spans="1:6" ht="63" customHeight="1" x14ac:dyDescent="0.25">
      <c r="A132" s="35" t="s">
        <v>219</v>
      </c>
      <c r="B132" s="10">
        <v>902</v>
      </c>
      <c r="C132" s="22" t="s">
        <v>165</v>
      </c>
      <c r="D132" s="25">
        <v>1.1000000000000001</v>
      </c>
    </row>
    <row r="133" spans="1:6" ht="81" customHeight="1" x14ac:dyDescent="0.25">
      <c r="A133" s="35" t="s">
        <v>220</v>
      </c>
      <c r="B133" s="10">
        <v>902</v>
      </c>
      <c r="C133" s="22" t="s">
        <v>166</v>
      </c>
      <c r="D133" s="25">
        <v>19.5</v>
      </c>
    </row>
    <row r="134" spans="1:6" ht="63" customHeight="1" x14ac:dyDescent="0.25">
      <c r="A134" s="35" t="s">
        <v>221</v>
      </c>
      <c r="B134" s="10">
        <v>902</v>
      </c>
      <c r="C134" s="22" t="s">
        <v>167</v>
      </c>
      <c r="D134" s="25">
        <v>2</v>
      </c>
    </row>
    <row r="135" spans="1:6" ht="34.5" customHeight="1" x14ac:dyDescent="0.25">
      <c r="A135" s="77" t="s">
        <v>253</v>
      </c>
      <c r="B135" s="75">
        <v>902</v>
      </c>
      <c r="C135" s="81" t="s">
        <v>182</v>
      </c>
      <c r="D135" s="79">
        <v>25</v>
      </c>
    </row>
    <row r="136" spans="1:6" ht="31.5" customHeight="1" x14ac:dyDescent="0.25">
      <c r="A136" s="78"/>
      <c r="B136" s="76"/>
      <c r="C136" s="82"/>
      <c r="D136" s="80"/>
    </row>
    <row r="137" spans="1:6" ht="64.5" hidden="1" customHeight="1" x14ac:dyDescent="0.25">
      <c r="A137" s="35" t="s">
        <v>226</v>
      </c>
      <c r="B137" s="10">
        <v>902</v>
      </c>
      <c r="C137" s="22" t="s">
        <v>181</v>
      </c>
      <c r="D137" s="25">
        <v>0</v>
      </c>
    </row>
    <row r="138" spans="1:6" ht="64.5" hidden="1" customHeight="1" x14ac:dyDescent="0.25">
      <c r="A138" s="35" t="s">
        <v>236</v>
      </c>
      <c r="B138" s="10">
        <v>902</v>
      </c>
      <c r="C138" s="22" t="s">
        <v>235</v>
      </c>
      <c r="D138" s="25">
        <v>0</v>
      </c>
    </row>
    <row r="139" spans="1:6" ht="64.5" hidden="1" customHeight="1" x14ac:dyDescent="0.25">
      <c r="A139" s="35" t="s">
        <v>238</v>
      </c>
      <c r="B139" s="10">
        <v>902</v>
      </c>
      <c r="C139" s="22" t="s">
        <v>237</v>
      </c>
      <c r="D139" s="25">
        <v>0</v>
      </c>
    </row>
    <row r="140" spans="1:6" ht="46.5" customHeight="1" x14ac:dyDescent="0.25">
      <c r="A140" s="35" t="s">
        <v>310</v>
      </c>
      <c r="B140" s="10">
        <v>902</v>
      </c>
      <c r="C140" s="22" t="s">
        <v>176</v>
      </c>
      <c r="D140" s="25">
        <v>7</v>
      </c>
    </row>
    <row r="141" spans="1:6" ht="17.25" customHeight="1" x14ac:dyDescent="0.25">
      <c r="A141" s="35" t="s">
        <v>309</v>
      </c>
      <c r="B141" s="10"/>
      <c r="C141" s="22"/>
      <c r="D141" s="25"/>
    </row>
    <row r="142" spans="1:6" ht="81.75" customHeight="1" x14ac:dyDescent="0.25">
      <c r="A142" s="35" t="s">
        <v>225</v>
      </c>
      <c r="B142" s="10">
        <v>902</v>
      </c>
      <c r="C142" s="22" t="s">
        <v>177</v>
      </c>
      <c r="D142" s="25">
        <v>45.5</v>
      </c>
    </row>
    <row r="143" spans="1:6" ht="64.5" customHeight="1" x14ac:dyDescent="0.25">
      <c r="A143" s="35" t="s">
        <v>209</v>
      </c>
      <c r="B143" s="10">
        <v>902</v>
      </c>
      <c r="C143" s="22" t="s">
        <v>183</v>
      </c>
      <c r="D143" s="25">
        <v>4.7</v>
      </c>
    </row>
    <row r="144" spans="1:6" ht="64.5" customHeight="1" x14ac:dyDescent="0.25">
      <c r="A144" s="35" t="s">
        <v>187</v>
      </c>
      <c r="B144" s="10">
        <v>902</v>
      </c>
      <c r="C144" s="22" t="s">
        <v>188</v>
      </c>
      <c r="D144" s="25">
        <v>671.3</v>
      </c>
    </row>
    <row r="145" spans="1:5" ht="46.5" customHeight="1" x14ac:dyDescent="0.25">
      <c r="A145" s="35" t="s">
        <v>184</v>
      </c>
      <c r="B145" s="10">
        <v>902</v>
      </c>
      <c r="C145" s="22" t="s">
        <v>185</v>
      </c>
      <c r="D145" s="25">
        <v>42.5</v>
      </c>
    </row>
    <row r="146" spans="1:5" ht="64.5" customHeight="1" x14ac:dyDescent="0.25">
      <c r="A146" s="35" t="s">
        <v>258</v>
      </c>
      <c r="B146" s="10">
        <v>902</v>
      </c>
      <c r="C146" s="22" t="s">
        <v>257</v>
      </c>
      <c r="D146" s="25">
        <v>101.9</v>
      </c>
    </row>
    <row r="147" spans="1:5" ht="18" customHeight="1" x14ac:dyDescent="0.25">
      <c r="A147" s="35" t="s">
        <v>59</v>
      </c>
      <c r="B147" s="10">
        <v>902</v>
      </c>
      <c r="C147" s="22" t="s">
        <v>60</v>
      </c>
      <c r="D147" s="25">
        <v>-6.2</v>
      </c>
    </row>
    <row r="148" spans="1:5" ht="30.75" customHeight="1" x14ac:dyDescent="0.25">
      <c r="A148" s="35" t="s">
        <v>210</v>
      </c>
      <c r="B148" s="10">
        <v>902</v>
      </c>
      <c r="C148" s="22" t="s">
        <v>139</v>
      </c>
      <c r="D148" s="25">
        <v>2572.8000000000002</v>
      </c>
    </row>
    <row r="149" spans="1:5" ht="17.25" customHeight="1" x14ac:dyDescent="0.25">
      <c r="A149" s="35" t="s">
        <v>68</v>
      </c>
      <c r="B149" s="10">
        <v>902</v>
      </c>
      <c r="C149" s="22" t="s">
        <v>141</v>
      </c>
      <c r="D149" s="25">
        <v>60991.5</v>
      </c>
    </row>
    <row r="150" spans="1:5" ht="30.75" customHeight="1" x14ac:dyDescent="0.25">
      <c r="A150" s="35" t="s">
        <v>69</v>
      </c>
      <c r="B150" s="10">
        <v>902</v>
      </c>
      <c r="C150" s="22" t="s">
        <v>140</v>
      </c>
      <c r="D150" s="25">
        <v>6508.6</v>
      </c>
    </row>
    <row r="151" spans="1:5" ht="30.75" customHeight="1" x14ac:dyDescent="0.25">
      <c r="A151" s="35" t="s">
        <v>312</v>
      </c>
      <c r="B151" s="10">
        <v>902</v>
      </c>
      <c r="C151" s="22" t="s">
        <v>142</v>
      </c>
      <c r="D151" s="25">
        <v>107.9</v>
      </c>
    </row>
    <row r="152" spans="1:5" ht="18" customHeight="1" x14ac:dyDescent="0.25">
      <c r="A152" s="35" t="s">
        <v>311</v>
      </c>
      <c r="B152" s="10"/>
      <c r="C152" s="22"/>
      <c r="D152" s="25"/>
    </row>
    <row r="153" spans="1:5" ht="48.75" customHeight="1" x14ac:dyDescent="0.25">
      <c r="A153" s="35" t="s">
        <v>70</v>
      </c>
      <c r="B153" s="10">
        <v>902</v>
      </c>
      <c r="C153" s="22" t="s">
        <v>143</v>
      </c>
      <c r="D153" s="25">
        <v>10545</v>
      </c>
    </row>
    <row r="154" spans="1:5" ht="31.5" customHeight="1" x14ac:dyDescent="0.25">
      <c r="A154" s="35" t="s">
        <v>194</v>
      </c>
      <c r="B154" s="10">
        <v>902</v>
      </c>
      <c r="C154" s="22" t="s">
        <v>195</v>
      </c>
      <c r="D154" s="25">
        <v>315660.59999999998</v>
      </c>
    </row>
    <row r="155" spans="1:5" ht="47.25" hidden="1" x14ac:dyDescent="0.25">
      <c r="A155" s="35" t="s">
        <v>113</v>
      </c>
      <c r="B155" s="10">
        <v>902</v>
      </c>
      <c r="C155" s="22" t="s">
        <v>120</v>
      </c>
      <c r="D155" s="25">
        <v>0</v>
      </c>
    </row>
    <row r="156" spans="1:5" ht="18" customHeight="1" x14ac:dyDescent="0.25">
      <c r="A156" s="35" t="s">
        <v>66</v>
      </c>
      <c r="B156" s="10">
        <v>902</v>
      </c>
      <c r="C156" s="22" t="s">
        <v>259</v>
      </c>
      <c r="D156" s="25">
        <v>35000</v>
      </c>
    </row>
    <row r="157" spans="1:5" ht="169.5" hidden="1" customHeight="1" x14ac:dyDescent="0.25">
      <c r="A157" s="35" t="s">
        <v>145</v>
      </c>
      <c r="B157" s="10">
        <v>902</v>
      </c>
      <c r="C157" s="22" t="s">
        <v>144</v>
      </c>
      <c r="D157" s="25">
        <v>0</v>
      </c>
    </row>
    <row r="158" spans="1:5" ht="50.25" customHeight="1" x14ac:dyDescent="0.25">
      <c r="A158" s="35" t="s">
        <v>107</v>
      </c>
      <c r="B158" s="10">
        <v>902</v>
      </c>
      <c r="C158" s="10" t="s">
        <v>146</v>
      </c>
      <c r="D158" s="25">
        <v>-825.7</v>
      </c>
    </row>
    <row r="159" spans="1:5" ht="33.75" customHeight="1" x14ac:dyDescent="0.25">
      <c r="A159" s="33" t="s">
        <v>61</v>
      </c>
      <c r="B159" s="10">
        <v>905</v>
      </c>
      <c r="C159" s="10"/>
      <c r="D159" s="25">
        <f>D161+D162+D163+D160+D164</f>
        <v>75175.599999999991</v>
      </c>
      <c r="E159" s="2"/>
    </row>
    <row r="160" spans="1:5" ht="18.75" hidden="1" customHeight="1" x14ac:dyDescent="0.25">
      <c r="A160" s="33" t="s">
        <v>57</v>
      </c>
      <c r="B160" s="10">
        <v>905</v>
      </c>
      <c r="C160" s="10" t="s">
        <v>58</v>
      </c>
      <c r="D160" s="25">
        <v>0</v>
      </c>
      <c r="E160" s="2"/>
    </row>
    <row r="161" spans="1:7" ht="32.25" customHeight="1" x14ac:dyDescent="0.25">
      <c r="A161" s="35" t="s">
        <v>260</v>
      </c>
      <c r="B161" s="10">
        <v>905</v>
      </c>
      <c r="C161" s="22" t="s">
        <v>147</v>
      </c>
      <c r="D161" s="25">
        <v>53401.5</v>
      </c>
      <c r="G161" s="2"/>
    </row>
    <row r="162" spans="1:7" ht="32.25" customHeight="1" x14ac:dyDescent="0.25">
      <c r="A162" s="35" t="s">
        <v>114</v>
      </c>
      <c r="B162" s="10">
        <v>905</v>
      </c>
      <c r="C162" s="22" t="s">
        <v>148</v>
      </c>
      <c r="D162" s="25">
        <v>21271.200000000001</v>
      </c>
    </row>
    <row r="163" spans="1:7" ht="17.25" customHeight="1" x14ac:dyDescent="0.25">
      <c r="A163" s="35" t="s">
        <v>189</v>
      </c>
      <c r="B163" s="10">
        <v>905</v>
      </c>
      <c r="C163" s="22" t="s">
        <v>190</v>
      </c>
      <c r="D163" s="25">
        <v>102.9</v>
      </c>
    </row>
    <row r="164" spans="1:7" ht="46.5" customHeight="1" x14ac:dyDescent="0.25">
      <c r="A164" s="35" t="s">
        <v>109</v>
      </c>
      <c r="B164" s="10">
        <v>905</v>
      </c>
      <c r="C164" s="22" t="s">
        <v>149</v>
      </c>
      <c r="D164" s="25">
        <v>400</v>
      </c>
    </row>
    <row r="165" spans="1:7" ht="20.25" customHeight="1" x14ac:dyDescent="0.25">
      <c r="A165" s="33" t="s">
        <v>62</v>
      </c>
      <c r="B165" s="10">
        <v>910</v>
      </c>
      <c r="C165" s="10"/>
      <c r="D165" s="25">
        <f>D168+D167+D166</f>
        <v>3054.2</v>
      </c>
    </row>
    <row r="166" spans="1:7" ht="18.75" hidden="1" customHeight="1" x14ac:dyDescent="0.25">
      <c r="A166" s="33" t="s">
        <v>57</v>
      </c>
      <c r="B166" s="10">
        <v>910</v>
      </c>
      <c r="C166" s="10" t="s">
        <v>58</v>
      </c>
      <c r="D166" s="25"/>
    </row>
    <row r="167" spans="1:7" ht="95.25" hidden="1" customHeight="1" x14ac:dyDescent="0.25">
      <c r="A167" s="33" t="s">
        <v>227</v>
      </c>
      <c r="B167" s="10">
        <v>910</v>
      </c>
      <c r="C167" s="10" t="s">
        <v>186</v>
      </c>
      <c r="D167" s="25"/>
    </row>
    <row r="168" spans="1:7" ht="52.5" customHeight="1" x14ac:dyDescent="0.25">
      <c r="A168" s="35" t="s">
        <v>70</v>
      </c>
      <c r="B168" s="10">
        <v>910</v>
      </c>
      <c r="C168" s="22" t="s">
        <v>143</v>
      </c>
      <c r="D168" s="25">
        <v>3054.2</v>
      </c>
    </row>
    <row r="169" spans="1:7" ht="31.5" customHeight="1" x14ac:dyDescent="0.25">
      <c r="A169" s="35" t="s">
        <v>74</v>
      </c>
      <c r="B169" s="10">
        <v>918</v>
      </c>
      <c r="C169" s="22"/>
      <c r="D169" s="25">
        <f>SUM(D170:D175)</f>
        <v>146048.70000000001</v>
      </c>
      <c r="F169" s="2"/>
    </row>
    <row r="170" spans="1:7" s="11" customFormat="1" ht="17.25" hidden="1" customHeight="1" x14ac:dyDescent="0.25">
      <c r="A170" s="35" t="s">
        <v>57</v>
      </c>
      <c r="B170" s="10">
        <v>918</v>
      </c>
      <c r="C170" s="22" t="s">
        <v>58</v>
      </c>
      <c r="D170" s="25">
        <v>0</v>
      </c>
    </row>
    <row r="171" spans="1:7" s="12" customFormat="1" ht="32.25" customHeight="1" x14ac:dyDescent="0.25">
      <c r="A171" s="38" t="s">
        <v>314</v>
      </c>
      <c r="B171" s="42">
        <v>918</v>
      </c>
      <c r="C171" s="43" t="s">
        <v>188</v>
      </c>
      <c r="D171" s="39">
        <v>3603</v>
      </c>
    </row>
    <row r="172" spans="1:7" s="12" customFormat="1" ht="30.75" customHeight="1" x14ac:dyDescent="0.25">
      <c r="A172" s="38" t="s">
        <v>313</v>
      </c>
      <c r="B172" s="42"/>
      <c r="C172" s="43"/>
      <c r="D172" s="39"/>
    </row>
    <row r="173" spans="1:7" s="12" customFormat="1" ht="33" customHeight="1" x14ac:dyDescent="0.25">
      <c r="A173" s="38" t="s">
        <v>240</v>
      </c>
      <c r="B173" s="42">
        <v>918</v>
      </c>
      <c r="C173" s="43" t="s">
        <v>239</v>
      </c>
      <c r="D173" s="39">
        <v>142445.70000000001</v>
      </c>
    </row>
    <row r="174" spans="1:7" s="12" customFormat="1" ht="51" hidden="1" customHeight="1" x14ac:dyDescent="0.25">
      <c r="A174" s="38" t="s">
        <v>242</v>
      </c>
      <c r="B174" s="42">
        <v>918</v>
      </c>
      <c r="C174" s="43" t="s">
        <v>241</v>
      </c>
      <c r="D174" s="39">
        <v>0</v>
      </c>
    </row>
    <row r="175" spans="1:7" ht="33.75" hidden="1" customHeight="1" x14ac:dyDescent="0.25">
      <c r="A175" s="37" t="s">
        <v>69</v>
      </c>
      <c r="B175" s="10">
        <v>918</v>
      </c>
      <c r="C175" s="22" t="s">
        <v>140</v>
      </c>
      <c r="D175" s="25">
        <v>0</v>
      </c>
    </row>
    <row r="176" spans="1:7" ht="33" customHeight="1" x14ac:dyDescent="0.25">
      <c r="A176" s="33" t="s">
        <v>63</v>
      </c>
      <c r="B176" s="10">
        <v>920</v>
      </c>
      <c r="C176" s="10"/>
      <c r="D176" s="25">
        <f>D177+D178+D179+D180+D181+D182</f>
        <v>36675.950000000004</v>
      </c>
      <c r="E176" s="2"/>
    </row>
    <row r="177" spans="1:6" ht="33" customHeight="1" x14ac:dyDescent="0.25">
      <c r="A177" s="35" t="s">
        <v>55</v>
      </c>
      <c r="B177" s="10">
        <v>920</v>
      </c>
      <c r="C177" s="22" t="s">
        <v>56</v>
      </c>
      <c r="D177" s="25">
        <v>573.20000000000005</v>
      </c>
    </row>
    <row r="178" spans="1:6" ht="21.75" customHeight="1" x14ac:dyDescent="0.25">
      <c r="A178" s="35" t="s">
        <v>57</v>
      </c>
      <c r="B178" s="10">
        <v>920</v>
      </c>
      <c r="C178" s="22" t="s">
        <v>58</v>
      </c>
      <c r="D178" s="25">
        <v>15.5</v>
      </c>
    </row>
    <row r="179" spans="1:6" ht="65.25" customHeight="1" x14ac:dyDescent="0.25">
      <c r="A179" s="35" t="s">
        <v>187</v>
      </c>
      <c r="B179" s="10">
        <v>920</v>
      </c>
      <c r="C179" s="22" t="s">
        <v>188</v>
      </c>
      <c r="D179" s="25">
        <v>1</v>
      </c>
    </row>
    <row r="180" spans="1:6" ht="32.25" customHeight="1" x14ac:dyDescent="0.25">
      <c r="A180" s="35" t="s">
        <v>240</v>
      </c>
      <c r="B180" s="10">
        <v>920</v>
      </c>
      <c r="C180" s="22" t="s">
        <v>261</v>
      </c>
      <c r="D180" s="25">
        <v>933.1</v>
      </c>
    </row>
    <row r="181" spans="1:6" ht="48" customHeight="1" x14ac:dyDescent="0.25">
      <c r="A181" s="35" t="s">
        <v>70</v>
      </c>
      <c r="B181" s="10">
        <v>920</v>
      </c>
      <c r="C181" s="22" t="s">
        <v>143</v>
      </c>
      <c r="D181" s="25">
        <v>35153.1</v>
      </c>
    </row>
    <row r="182" spans="1:6" ht="47.25" customHeight="1" x14ac:dyDescent="0.25">
      <c r="A182" s="35" t="s">
        <v>109</v>
      </c>
      <c r="B182" s="10">
        <v>920</v>
      </c>
      <c r="C182" s="10" t="s">
        <v>149</v>
      </c>
      <c r="D182" s="25">
        <v>0.05</v>
      </c>
    </row>
    <row r="183" spans="1:6" ht="32.25" customHeight="1" x14ac:dyDescent="0.25">
      <c r="A183" s="33" t="s">
        <v>64</v>
      </c>
      <c r="B183" s="10">
        <v>921</v>
      </c>
      <c r="C183" s="10"/>
      <c r="D183" s="25">
        <f>SUM(D184:D200)</f>
        <v>161837.4</v>
      </c>
      <c r="F183" s="2"/>
    </row>
    <row r="184" spans="1:6" ht="48.75" customHeight="1" x14ac:dyDescent="0.25">
      <c r="A184" s="33" t="s">
        <v>265</v>
      </c>
      <c r="B184" s="10">
        <v>921</v>
      </c>
      <c r="C184" s="53" t="s">
        <v>264</v>
      </c>
      <c r="D184" s="25">
        <v>1500</v>
      </c>
      <c r="F184" s="2"/>
    </row>
    <row r="185" spans="1:6" ht="48.75" customHeight="1" x14ac:dyDescent="0.25">
      <c r="A185" s="33" t="s">
        <v>316</v>
      </c>
      <c r="B185" s="10">
        <v>921</v>
      </c>
      <c r="C185" s="53" t="s">
        <v>98</v>
      </c>
      <c r="D185" s="25">
        <v>71377.600000000006</v>
      </c>
      <c r="F185" s="2"/>
    </row>
    <row r="186" spans="1:6" ht="35.25" customHeight="1" x14ac:dyDescent="0.25">
      <c r="A186" s="33" t="s">
        <v>315</v>
      </c>
      <c r="B186" s="10"/>
      <c r="C186" s="10"/>
      <c r="D186" s="25"/>
    </row>
    <row r="187" spans="1:6" ht="62.25" customHeight="1" x14ac:dyDescent="0.25">
      <c r="A187" s="36" t="s">
        <v>122</v>
      </c>
      <c r="B187" s="10">
        <v>921</v>
      </c>
      <c r="C187" s="10" t="s">
        <v>95</v>
      </c>
      <c r="D187" s="25">
        <v>11617.8</v>
      </c>
    </row>
    <row r="188" spans="1:6" ht="31.5" customHeight="1" x14ac:dyDescent="0.25">
      <c r="A188" s="36" t="s">
        <v>296</v>
      </c>
      <c r="B188" s="10">
        <v>921</v>
      </c>
      <c r="C188" s="10" t="s">
        <v>86</v>
      </c>
      <c r="D188" s="25">
        <v>1418.8</v>
      </c>
    </row>
    <row r="189" spans="1:6" ht="111.75" customHeight="1" x14ac:dyDescent="0.25">
      <c r="A189" s="36" t="s">
        <v>297</v>
      </c>
      <c r="B189" s="10">
        <v>921</v>
      </c>
      <c r="C189" s="10" t="s">
        <v>243</v>
      </c>
      <c r="D189" s="25">
        <v>227.9</v>
      </c>
    </row>
    <row r="190" spans="1:6" ht="48.75" customHeight="1" x14ac:dyDescent="0.25">
      <c r="A190" s="36" t="s">
        <v>7</v>
      </c>
      <c r="B190" s="10">
        <v>921</v>
      </c>
      <c r="C190" s="10" t="s">
        <v>6</v>
      </c>
      <c r="D190" s="25">
        <v>512.4</v>
      </c>
      <c r="F190" s="2"/>
    </row>
    <row r="191" spans="1:6" ht="66" customHeight="1" x14ac:dyDescent="0.25">
      <c r="A191" s="36" t="s">
        <v>263</v>
      </c>
      <c r="B191" s="10">
        <v>921</v>
      </c>
      <c r="C191" s="10" t="s">
        <v>262</v>
      </c>
      <c r="D191" s="25">
        <v>34.4</v>
      </c>
      <c r="F191" s="2"/>
    </row>
    <row r="192" spans="1:6" ht="18.75" hidden="1" customHeight="1" x14ac:dyDescent="0.25">
      <c r="A192" s="36" t="s">
        <v>57</v>
      </c>
      <c r="B192" s="10">
        <v>921</v>
      </c>
      <c r="C192" s="10" t="s">
        <v>58</v>
      </c>
      <c r="D192" s="25">
        <v>0</v>
      </c>
      <c r="F192" s="2"/>
    </row>
    <row r="193" spans="1:10" ht="78.75" customHeight="1" x14ac:dyDescent="0.25">
      <c r="A193" s="36" t="s">
        <v>151</v>
      </c>
      <c r="B193" s="10">
        <v>921</v>
      </c>
      <c r="C193" s="10" t="s">
        <v>150</v>
      </c>
      <c r="D193" s="25">
        <v>1994.5</v>
      </c>
      <c r="F193" s="2"/>
    </row>
    <row r="194" spans="1:10" ht="78.75" hidden="1" customHeight="1" x14ac:dyDescent="0.25">
      <c r="A194" s="36" t="s">
        <v>159</v>
      </c>
      <c r="B194" s="10">
        <v>921</v>
      </c>
      <c r="C194" s="10" t="s">
        <v>152</v>
      </c>
      <c r="D194" s="25">
        <v>0</v>
      </c>
      <c r="F194" s="2"/>
    </row>
    <row r="195" spans="1:10" ht="34.5" customHeight="1" x14ac:dyDescent="0.25">
      <c r="A195" s="36" t="s">
        <v>318</v>
      </c>
      <c r="B195" s="10">
        <v>921</v>
      </c>
      <c r="C195" s="10" t="s">
        <v>99</v>
      </c>
      <c r="D195" s="25">
        <v>10839.9</v>
      </c>
      <c r="F195" s="2"/>
    </row>
    <row r="196" spans="1:10" ht="21" customHeight="1" x14ac:dyDescent="0.25">
      <c r="A196" s="35" t="s">
        <v>317</v>
      </c>
      <c r="B196" s="10"/>
      <c r="C196" s="22"/>
      <c r="D196" s="25"/>
    </row>
    <row r="197" spans="1:10" ht="78.75" customHeight="1" x14ac:dyDescent="0.25">
      <c r="A197" s="35" t="s">
        <v>300</v>
      </c>
      <c r="B197" s="10">
        <v>921</v>
      </c>
      <c r="C197" s="22" t="s">
        <v>153</v>
      </c>
      <c r="D197" s="25">
        <v>2879.5</v>
      </c>
    </row>
    <row r="198" spans="1:10" ht="65.25" customHeight="1" x14ac:dyDescent="0.25">
      <c r="A198" s="35" t="s">
        <v>187</v>
      </c>
      <c r="B198" s="10">
        <v>921</v>
      </c>
      <c r="C198" s="22" t="s">
        <v>188</v>
      </c>
      <c r="D198" s="25">
        <v>2842.5</v>
      </c>
    </row>
    <row r="199" spans="1:10" ht="19.5" customHeight="1" x14ac:dyDescent="0.25">
      <c r="A199" s="35" t="s">
        <v>59</v>
      </c>
      <c r="B199" s="10">
        <v>921</v>
      </c>
      <c r="C199" s="22" t="s">
        <v>60</v>
      </c>
      <c r="D199" s="25">
        <v>-2.4</v>
      </c>
    </row>
    <row r="200" spans="1:10" ht="32.25" customHeight="1" x14ac:dyDescent="0.25">
      <c r="A200" s="35" t="s">
        <v>69</v>
      </c>
      <c r="B200" s="10">
        <v>921</v>
      </c>
      <c r="C200" s="22" t="s">
        <v>140</v>
      </c>
      <c r="D200" s="25">
        <v>56594.5</v>
      </c>
      <c r="J200" s="6" t="s">
        <v>100</v>
      </c>
    </row>
    <row r="201" spans="1:10" ht="33" customHeight="1" x14ac:dyDescent="0.25">
      <c r="A201" s="33" t="s">
        <v>110</v>
      </c>
      <c r="B201" s="10">
        <v>923</v>
      </c>
      <c r="C201" s="22"/>
      <c r="D201" s="25">
        <f>D203+D204+D205+D206</f>
        <v>11032</v>
      </c>
    </row>
    <row r="202" spans="1:10" ht="20.25" hidden="1" customHeight="1" x14ac:dyDescent="0.25">
      <c r="A202" s="33" t="s">
        <v>57</v>
      </c>
      <c r="B202" s="10">
        <v>923</v>
      </c>
      <c r="C202" s="22" t="s">
        <v>58</v>
      </c>
      <c r="D202" s="25">
        <v>0</v>
      </c>
    </row>
    <row r="203" spans="1:10" ht="21" customHeight="1" x14ac:dyDescent="0.25">
      <c r="A203" s="33" t="s">
        <v>189</v>
      </c>
      <c r="B203" s="10">
        <v>923</v>
      </c>
      <c r="C203" s="22" t="s">
        <v>190</v>
      </c>
      <c r="D203" s="25">
        <v>6254.8</v>
      </c>
    </row>
    <row r="204" spans="1:10" ht="34.5" customHeight="1" x14ac:dyDescent="0.25">
      <c r="A204" s="33" t="s">
        <v>267</v>
      </c>
      <c r="B204" s="10">
        <v>923</v>
      </c>
      <c r="C204" s="22" t="s">
        <v>266</v>
      </c>
      <c r="D204" s="25">
        <v>2316.6999999999998</v>
      </c>
    </row>
    <row r="205" spans="1:10" ht="36" customHeight="1" x14ac:dyDescent="0.25">
      <c r="A205" s="35" t="s">
        <v>69</v>
      </c>
      <c r="B205" s="10">
        <v>923</v>
      </c>
      <c r="C205" s="22" t="s">
        <v>140</v>
      </c>
      <c r="D205" s="25">
        <v>2106.3000000000002</v>
      </c>
    </row>
    <row r="206" spans="1:10" ht="49.5" customHeight="1" x14ac:dyDescent="0.25">
      <c r="A206" s="35" t="s">
        <v>70</v>
      </c>
      <c r="B206" s="10">
        <v>923</v>
      </c>
      <c r="C206" s="22" t="s">
        <v>143</v>
      </c>
      <c r="D206" s="25">
        <v>354.2</v>
      </c>
    </row>
    <row r="207" spans="1:10" ht="48" hidden="1" customHeight="1" x14ac:dyDescent="0.25">
      <c r="A207" s="35" t="s">
        <v>107</v>
      </c>
      <c r="B207" s="10">
        <v>923</v>
      </c>
      <c r="C207" s="22" t="s">
        <v>146</v>
      </c>
      <c r="D207" s="25">
        <v>0</v>
      </c>
    </row>
    <row r="208" spans="1:10" ht="33.75" customHeight="1" x14ac:dyDescent="0.25">
      <c r="A208" s="33" t="s">
        <v>65</v>
      </c>
      <c r="B208" s="10">
        <v>925</v>
      </c>
      <c r="C208" s="10"/>
      <c r="D208" s="25">
        <f>D209+D211+D212+D213+D214+D215+D216+D217+D218+D219+D221+D222+D223+D224+D226+D227+D228+D210</f>
        <v>1268754.7</v>
      </c>
      <c r="F208" s="2"/>
    </row>
    <row r="209" spans="1:5" ht="17.25" customHeight="1" x14ac:dyDescent="0.25">
      <c r="A209" s="35" t="s">
        <v>57</v>
      </c>
      <c r="B209" s="10">
        <v>925</v>
      </c>
      <c r="C209" s="22" t="s">
        <v>58</v>
      </c>
      <c r="D209" s="25">
        <v>5560.6</v>
      </c>
      <c r="E209" s="2"/>
    </row>
    <row r="210" spans="1:5" ht="17.25" customHeight="1" x14ac:dyDescent="0.25">
      <c r="A210" s="35" t="s">
        <v>320</v>
      </c>
      <c r="B210" s="10">
        <v>925</v>
      </c>
      <c r="C210" s="22" t="s">
        <v>97</v>
      </c>
      <c r="D210" s="25">
        <v>19.3</v>
      </c>
      <c r="E210" s="2"/>
    </row>
    <row r="211" spans="1:5" ht="46.5" customHeight="1" x14ac:dyDescent="0.25">
      <c r="A211" s="35" t="s">
        <v>319</v>
      </c>
      <c r="B211" s="10"/>
      <c r="C211" s="22"/>
      <c r="D211" s="25"/>
    </row>
    <row r="212" spans="1:5" ht="63.75" customHeight="1" x14ac:dyDescent="0.25">
      <c r="A212" s="35" t="s">
        <v>209</v>
      </c>
      <c r="B212" s="10">
        <v>925</v>
      </c>
      <c r="C212" s="22" t="s">
        <v>183</v>
      </c>
      <c r="D212" s="25">
        <v>0.2</v>
      </c>
    </row>
    <row r="213" spans="1:5" ht="48.75" customHeight="1" x14ac:dyDescent="0.25">
      <c r="A213" s="35" t="s">
        <v>184</v>
      </c>
      <c r="B213" s="10">
        <v>925</v>
      </c>
      <c r="C213" s="22" t="s">
        <v>185</v>
      </c>
      <c r="D213" s="25">
        <v>180</v>
      </c>
    </row>
    <row r="214" spans="1:5" ht="49.5" customHeight="1" x14ac:dyDescent="0.25">
      <c r="A214" s="35" t="s">
        <v>191</v>
      </c>
      <c r="B214" s="10">
        <v>925</v>
      </c>
      <c r="C214" s="22" t="s">
        <v>192</v>
      </c>
      <c r="D214" s="25">
        <v>70099.399999999994</v>
      </c>
    </row>
    <row r="215" spans="1:5" ht="21" customHeight="1" x14ac:dyDescent="0.25">
      <c r="A215" s="35" t="s">
        <v>68</v>
      </c>
      <c r="B215" s="10">
        <v>925</v>
      </c>
      <c r="C215" s="22" t="s">
        <v>141</v>
      </c>
      <c r="D215" s="25">
        <v>21822.1</v>
      </c>
    </row>
    <row r="216" spans="1:5" ht="31.5" customHeight="1" x14ac:dyDescent="0.25">
      <c r="A216" s="35" t="s">
        <v>69</v>
      </c>
      <c r="B216" s="10">
        <v>925</v>
      </c>
      <c r="C216" s="22" t="s">
        <v>140</v>
      </c>
      <c r="D216" s="25">
        <v>1102015.8</v>
      </c>
    </row>
    <row r="217" spans="1:5" ht="64.5" customHeight="1" x14ac:dyDescent="0.25">
      <c r="A217" s="35" t="s">
        <v>276</v>
      </c>
      <c r="B217" s="10">
        <v>925</v>
      </c>
      <c r="C217" s="22" t="s">
        <v>154</v>
      </c>
      <c r="D217" s="25">
        <v>12570.1</v>
      </c>
    </row>
    <row r="218" spans="1:5" ht="48.75" customHeight="1" x14ac:dyDescent="0.25">
      <c r="A218" s="35" t="s">
        <v>271</v>
      </c>
      <c r="B218" s="10">
        <v>925</v>
      </c>
      <c r="C218" s="22" t="s">
        <v>270</v>
      </c>
      <c r="D218" s="25">
        <v>49710.400000000001</v>
      </c>
    </row>
    <row r="219" spans="1:5" ht="63" customHeight="1" x14ac:dyDescent="0.25">
      <c r="A219" s="35" t="s">
        <v>269</v>
      </c>
      <c r="B219" s="10">
        <v>925</v>
      </c>
      <c r="C219" s="22" t="s">
        <v>268</v>
      </c>
      <c r="D219" s="25">
        <v>1796.3</v>
      </c>
    </row>
    <row r="220" spans="1:5" ht="65.25" hidden="1" customHeight="1" x14ac:dyDescent="0.25">
      <c r="A220" s="35" t="s">
        <v>206</v>
      </c>
      <c r="B220" s="10">
        <v>925</v>
      </c>
      <c r="C220" s="22" t="s">
        <v>193</v>
      </c>
      <c r="D220" s="25">
        <v>0</v>
      </c>
    </row>
    <row r="221" spans="1:5" ht="33.75" customHeight="1" x14ac:dyDescent="0.25">
      <c r="A221" s="35" t="s">
        <v>194</v>
      </c>
      <c r="B221" s="10">
        <v>925</v>
      </c>
      <c r="C221" s="22" t="s">
        <v>195</v>
      </c>
      <c r="D221" s="25">
        <v>5050</v>
      </c>
    </row>
    <row r="222" spans="1:5" ht="17.25" customHeight="1" x14ac:dyDescent="0.25">
      <c r="A222" s="35" t="s">
        <v>66</v>
      </c>
      <c r="B222" s="10">
        <v>925</v>
      </c>
      <c r="C222" s="22" t="s">
        <v>259</v>
      </c>
      <c r="D222" s="25">
        <v>1632.2</v>
      </c>
    </row>
    <row r="223" spans="1:5" ht="33" customHeight="1" x14ac:dyDescent="0.25">
      <c r="A223" s="35" t="s">
        <v>71</v>
      </c>
      <c r="B223" s="10">
        <v>925</v>
      </c>
      <c r="C223" s="22" t="s">
        <v>155</v>
      </c>
      <c r="D223" s="25">
        <v>4618.8999999999996</v>
      </c>
    </row>
    <row r="224" spans="1:5" ht="32.25" customHeight="1" x14ac:dyDescent="0.25">
      <c r="A224" s="35" t="s">
        <v>196</v>
      </c>
      <c r="B224" s="10">
        <v>925</v>
      </c>
      <c r="C224" s="22" t="s">
        <v>197</v>
      </c>
      <c r="D224" s="25">
        <v>628.20000000000005</v>
      </c>
    </row>
    <row r="225" spans="1:5" ht="79.5" hidden="1" customHeight="1" x14ac:dyDescent="0.25">
      <c r="A225" s="35" t="s">
        <v>251</v>
      </c>
      <c r="B225" s="10">
        <v>925</v>
      </c>
      <c r="C225" s="22" t="s">
        <v>250</v>
      </c>
      <c r="D225" s="25">
        <v>0</v>
      </c>
    </row>
    <row r="226" spans="1:5" ht="64.5" customHeight="1" x14ac:dyDescent="0.25">
      <c r="A226" s="35" t="s">
        <v>245</v>
      </c>
      <c r="B226" s="10">
        <v>925</v>
      </c>
      <c r="C226" s="22" t="s">
        <v>244</v>
      </c>
      <c r="D226" s="25">
        <v>-4735.3</v>
      </c>
    </row>
    <row r="227" spans="1:5" ht="63" customHeight="1" x14ac:dyDescent="0.25">
      <c r="A227" s="35" t="s">
        <v>247</v>
      </c>
      <c r="B227" s="10">
        <v>925</v>
      </c>
      <c r="C227" s="22" t="s">
        <v>246</v>
      </c>
      <c r="D227" s="25">
        <v>-2193.8000000000002</v>
      </c>
    </row>
    <row r="228" spans="1:5" ht="48" customHeight="1" x14ac:dyDescent="0.25">
      <c r="A228" s="35" t="s">
        <v>298</v>
      </c>
      <c r="B228" s="10">
        <v>925</v>
      </c>
      <c r="C228" s="22" t="s">
        <v>146</v>
      </c>
      <c r="D228" s="25">
        <v>-19.7</v>
      </c>
    </row>
    <row r="229" spans="1:5" ht="20.25" customHeight="1" x14ac:dyDescent="0.25">
      <c r="A229" s="35" t="s">
        <v>123</v>
      </c>
      <c r="B229" s="10">
        <v>926</v>
      </c>
      <c r="C229" s="22"/>
      <c r="D229" s="25">
        <f>D230+D231+D232+D233+D234+D235</f>
        <v>5806.9</v>
      </c>
    </row>
    <row r="230" spans="1:5" ht="18" customHeight="1" x14ac:dyDescent="0.25">
      <c r="A230" s="35" t="s">
        <v>57</v>
      </c>
      <c r="B230" s="10">
        <v>926</v>
      </c>
      <c r="C230" s="22" t="s">
        <v>58</v>
      </c>
      <c r="D230" s="25">
        <v>3.5</v>
      </c>
      <c r="E230" s="2"/>
    </row>
    <row r="231" spans="1:5" ht="18.75" customHeight="1" x14ac:dyDescent="0.25">
      <c r="A231" s="35" t="s">
        <v>273</v>
      </c>
      <c r="B231" s="10">
        <v>926</v>
      </c>
      <c r="C231" s="22" t="s">
        <v>272</v>
      </c>
      <c r="D231" s="25">
        <v>5000</v>
      </c>
    </row>
    <row r="232" spans="1:5" ht="18" customHeight="1" x14ac:dyDescent="0.25">
      <c r="A232" s="35" t="s">
        <v>68</v>
      </c>
      <c r="B232" s="10">
        <v>926</v>
      </c>
      <c r="C232" s="22" t="s">
        <v>141</v>
      </c>
      <c r="D232" s="25">
        <v>215.7</v>
      </c>
    </row>
    <row r="233" spans="1:5" ht="33" customHeight="1" x14ac:dyDescent="0.25">
      <c r="A233" s="35" t="s">
        <v>69</v>
      </c>
      <c r="B233" s="10">
        <v>926</v>
      </c>
      <c r="C233" s="22" t="s">
        <v>140</v>
      </c>
      <c r="D233" s="25">
        <v>69.7</v>
      </c>
    </row>
    <row r="234" spans="1:5" ht="18" customHeight="1" x14ac:dyDescent="0.25">
      <c r="A234" s="35" t="s">
        <v>66</v>
      </c>
      <c r="B234" s="10">
        <v>926</v>
      </c>
      <c r="C234" s="22" t="s">
        <v>259</v>
      </c>
      <c r="D234" s="25">
        <v>500</v>
      </c>
    </row>
    <row r="235" spans="1:5" ht="30.75" customHeight="1" x14ac:dyDescent="0.25">
      <c r="A235" s="35" t="s">
        <v>198</v>
      </c>
      <c r="B235" s="10">
        <v>926</v>
      </c>
      <c r="C235" s="22" t="s">
        <v>155</v>
      </c>
      <c r="D235" s="25">
        <v>18</v>
      </c>
    </row>
    <row r="236" spans="1:5" ht="34.5" hidden="1" customHeight="1" x14ac:dyDescent="0.25">
      <c r="A236" s="35" t="s">
        <v>109</v>
      </c>
      <c r="B236" s="10">
        <v>926</v>
      </c>
      <c r="C236" s="22" t="s">
        <v>149</v>
      </c>
      <c r="D236" s="25"/>
    </row>
    <row r="237" spans="1:5" ht="48.75" hidden="1" customHeight="1" x14ac:dyDescent="0.25">
      <c r="A237" s="35" t="s">
        <v>69</v>
      </c>
      <c r="B237" s="10">
        <v>928</v>
      </c>
      <c r="C237" s="22" t="s">
        <v>106</v>
      </c>
      <c r="D237" s="25">
        <v>0</v>
      </c>
    </row>
    <row r="238" spans="1:5" ht="31.5" hidden="1" x14ac:dyDescent="0.25">
      <c r="A238" s="35" t="s">
        <v>71</v>
      </c>
      <c r="B238" s="10">
        <v>928</v>
      </c>
      <c r="C238" s="22" t="s">
        <v>72</v>
      </c>
      <c r="D238" s="25">
        <v>0</v>
      </c>
    </row>
    <row r="239" spans="1:5" ht="47.25" hidden="1" x14ac:dyDescent="0.25">
      <c r="A239" s="35" t="s">
        <v>107</v>
      </c>
      <c r="B239" s="10">
        <v>928</v>
      </c>
      <c r="C239" s="10" t="s">
        <v>108</v>
      </c>
      <c r="D239" s="25">
        <v>0</v>
      </c>
    </row>
    <row r="240" spans="1:5" ht="31.5" x14ac:dyDescent="0.25">
      <c r="A240" s="35" t="s">
        <v>124</v>
      </c>
      <c r="B240" s="10">
        <v>929</v>
      </c>
      <c r="C240" s="22"/>
      <c r="D240" s="25">
        <f>D241+D242+D244+D245+D246+D247+D249</f>
        <v>6578.7</v>
      </c>
      <c r="E240" s="2"/>
    </row>
    <row r="241" spans="1:6" ht="18.75" customHeight="1" x14ac:dyDescent="0.25">
      <c r="A241" s="35" t="s">
        <v>57</v>
      </c>
      <c r="B241" s="10">
        <v>929</v>
      </c>
      <c r="C241" s="22" t="s">
        <v>58</v>
      </c>
      <c r="D241" s="25">
        <v>36.799999999999997</v>
      </c>
      <c r="E241" s="2"/>
    </row>
    <row r="242" spans="1:6" ht="66" customHeight="1" x14ac:dyDescent="0.25">
      <c r="A242" s="35" t="s">
        <v>187</v>
      </c>
      <c r="B242" s="10">
        <v>929</v>
      </c>
      <c r="C242" s="22" t="s">
        <v>188</v>
      </c>
      <c r="D242" s="25">
        <v>0.2</v>
      </c>
      <c r="E242" s="2"/>
    </row>
    <row r="243" spans="1:6" ht="31.5" hidden="1" x14ac:dyDescent="0.25">
      <c r="A243" s="35" t="s">
        <v>204</v>
      </c>
      <c r="B243" s="10">
        <v>929</v>
      </c>
      <c r="C243" s="22" t="s">
        <v>199</v>
      </c>
      <c r="D243" s="25">
        <v>0</v>
      </c>
    </row>
    <row r="244" spans="1:6" ht="19.5" customHeight="1" x14ac:dyDescent="0.25">
      <c r="A244" s="35" t="s">
        <v>68</v>
      </c>
      <c r="B244" s="10">
        <v>929</v>
      </c>
      <c r="C244" s="22" t="s">
        <v>141</v>
      </c>
      <c r="D244" s="25">
        <v>5391.2</v>
      </c>
    </row>
    <row r="245" spans="1:6" ht="35.25" customHeight="1" x14ac:dyDescent="0.25">
      <c r="A245" s="35" t="s">
        <v>69</v>
      </c>
      <c r="B245" s="10">
        <v>929</v>
      </c>
      <c r="C245" s="22" t="s">
        <v>140</v>
      </c>
      <c r="D245" s="25">
        <v>437.5</v>
      </c>
    </row>
    <row r="246" spans="1:6" ht="30.75" customHeight="1" x14ac:dyDescent="0.25">
      <c r="A246" s="35" t="s">
        <v>194</v>
      </c>
      <c r="B246" s="10">
        <v>929</v>
      </c>
      <c r="C246" s="22" t="s">
        <v>195</v>
      </c>
      <c r="D246" s="25">
        <v>300</v>
      </c>
    </row>
    <row r="247" spans="1:6" ht="33.75" customHeight="1" x14ac:dyDescent="0.25">
      <c r="A247" s="35" t="s">
        <v>71</v>
      </c>
      <c r="B247" s="10">
        <v>929</v>
      </c>
      <c r="C247" s="22" t="s">
        <v>155</v>
      </c>
      <c r="D247" s="25">
        <v>565</v>
      </c>
    </row>
    <row r="248" spans="1:6" ht="37.5" hidden="1" customHeight="1" x14ac:dyDescent="0.25">
      <c r="A248" s="35" t="s">
        <v>249</v>
      </c>
      <c r="B248" s="10">
        <v>929</v>
      </c>
      <c r="C248" s="22" t="s">
        <v>248</v>
      </c>
      <c r="D248" s="25">
        <v>0</v>
      </c>
    </row>
    <row r="249" spans="1:6" ht="49.5" customHeight="1" x14ac:dyDescent="0.25">
      <c r="A249" s="35" t="s">
        <v>107</v>
      </c>
      <c r="B249" s="10">
        <v>929</v>
      </c>
      <c r="C249" s="22" t="s">
        <v>146</v>
      </c>
      <c r="D249" s="25">
        <v>-152</v>
      </c>
    </row>
    <row r="250" spans="1:6" ht="33" customHeight="1" x14ac:dyDescent="0.25">
      <c r="A250" s="35" t="s">
        <v>125</v>
      </c>
      <c r="B250" s="10">
        <v>934</v>
      </c>
      <c r="C250" s="22"/>
      <c r="D250" s="25">
        <f>D251</f>
        <v>4.3</v>
      </c>
    </row>
    <row r="251" spans="1:6" ht="17.25" customHeight="1" x14ac:dyDescent="0.25">
      <c r="A251" s="35" t="s">
        <v>57</v>
      </c>
      <c r="B251" s="10">
        <v>934</v>
      </c>
      <c r="C251" s="22" t="s">
        <v>58</v>
      </c>
      <c r="D251" s="25">
        <v>4.3</v>
      </c>
    </row>
    <row r="252" spans="1:6" ht="31.5" hidden="1" customHeight="1" x14ac:dyDescent="0.25">
      <c r="A252" s="35" t="s">
        <v>126</v>
      </c>
      <c r="B252" s="10">
        <v>947</v>
      </c>
      <c r="C252" s="22"/>
      <c r="D252" s="25">
        <f>D253</f>
        <v>0</v>
      </c>
    </row>
    <row r="253" spans="1:6" ht="22.5" hidden="1" customHeight="1" x14ac:dyDescent="0.25">
      <c r="A253" s="35" t="s">
        <v>57</v>
      </c>
      <c r="B253" s="10">
        <v>947</v>
      </c>
      <c r="C253" s="22" t="s">
        <v>58</v>
      </c>
      <c r="D253" s="25">
        <v>0</v>
      </c>
    </row>
    <row r="254" spans="1:6" ht="33" customHeight="1" x14ac:dyDescent="0.25">
      <c r="A254" s="33" t="s">
        <v>67</v>
      </c>
      <c r="B254" s="10">
        <v>953</v>
      </c>
      <c r="C254" s="10"/>
      <c r="D254" s="25">
        <f>D255+D259+D260</f>
        <v>62391</v>
      </c>
      <c r="F254" s="2"/>
    </row>
    <row r="255" spans="1:6" ht="18.75" customHeight="1" x14ac:dyDescent="0.25">
      <c r="A255" s="33" t="s">
        <v>57</v>
      </c>
      <c r="B255" s="10">
        <v>953</v>
      </c>
      <c r="C255" s="10" t="s">
        <v>58</v>
      </c>
      <c r="D255" s="25">
        <v>2</v>
      </c>
    </row>
    <row r="256" spans="1:6" ht="36" hidden="1" customHeight="1" x14ac:dyDescent="0.25">
      <c r="A256" s="35" t="s">
        <v>69</v>
      </c>
      <c r="B256" s="10">
        <v>953</v>
      </c>
      <c r="C256" s="22" t="s">
        <v>140</v>
      </c>
      <c r="D256" s="25">
        <v>0</v>
      </c>
      <c r="F256" s="2"/>
    </row>
    <row r="257" spans="1:6" ht="45" hidden="1" customHeight="1" x14ac:dyDescent="0.25">
      <c r="A257" s="35" t="s">
        <v>73</v>
      </c>
      <c r="B257" s="10">
        <v>953</v>
      </c>
      <c r="C257" s="22" t="s">
        <v>156</v>
      </c>
      <c r="D257" s="25">
        <v>0</v>
      </c>
    </row>
    <row r="258" spans="1:6" ht="48.75" hidden="1" customHeight="1" x14ac:dyDescent="0.25">
      <c r="A258" s="35" t="s">
        <v>207</v>
      </c>
      <c r="B258" s="10">
        <v>953</v>
      </c>
      <c r="C258" s="22" t="s">
        <v>157</v>
      </c>
      <c r="D258" s="25"/>
    </row>
    <row r="259" spans="1:6" ht="35.25" customHeight="1" x14ac:dyDescent="0.25">
      <c r="A259" s="35" t="s">
        <v>275</v>
      </c>
      <c r="B259" s="10">
        <v>953</v>
      </c>
      <c r="C259" s="22" t="s">
        <v>274</v>
      </c>
      <c r="D259" s="25">
        <v>62398.5</v>
      </c>
    </row>
    <row r="260" spans="1:6" ht="49.5" customHeight="1" x14ac:dyDescent="0.25">
      <c r="A260" s="35" t="s">
        <v>107</v>
      </c>
      <c r="B260" s="10">
        <v>953</v>
      </c>
      <c r="C260" s="10" t="s">
        <v>146</v>
      </c>
      <c r="D260" s="25">
        <v>-9.5</v>
      </c>
    </row>
    <row r="261" spans="1:6" ht="19.5" customHeight="1" x14ac:dyDescent="0.25">
      <c r="A261" s="35" t="s">
        <v>158</v>
      </c>
      <c r="B261" s="10">
        <v>992</v>
      </c>
      <c r="C261" s="10"/>
      <c r="D261" s="25">
        <f>SUM(D262:D265)</f>
        <v>95195.7</v>
      </c>
      <c r="F261" s="2"/>
    </row>
    <row r="262" spans="1:6" ht="36.75" customHeight="1" x14ac:dyDescent="0.25">
      <c r="A262" s="35" t="s">
        <v>322</v>
      </c>
      <c r="B262" s="10">
        <v>992</v>
      </c>
      <c r="C262" s="10" t="s">
        <v>85</v>
      </c>
      <c r="D262" s="25">
        <v>79933.3</v>
      </c>
      <c r="F262" s="2"/>
    </row>
    <row r="263" spans="1:6" ht="35.25" customHeight="1" x14ac:dyDescent="0.25">
      <c r="A263" s="36" t="s">
        <v>321</v>
      </c>
      <c r="B263" s="10"/>
      <c r="C263" s="10"/>
      <c r="D263" s="25"/>
    </row>
    <row r="264" spans="1:6" ht="33.75" customHeight="1" x14ac:dyDescent="0.25">
      <c r="A264" s="35" t="s">
        <v>87</v>
      </c>
      <c r="B264" s="10">
        <v>992</v>
      </c>
      <c r="C264" s="10" t="s">
        <v>88</v>
      </c>
      <c r="D264" s="25">
        <v>9477</v>
      </c>
    </row>
    <row r="265" spans="1:6" ht="66.75" customHeight="1" x14ac:dyDescent="0.25">
      <c r="A265" s="35" t="s">
        <v>205</v>
      </c>
      <c r="B265" s="10">
        <v>992</v>
      </c>
      <c r="C265" s="10" t="s">
        <v>200</v>
      </c>
      <c r="D265" s="25">
        <v>5785.4</v>
      </c>
    </row>
    <row r="266" spans="1:6" ht="18.75" customHeight="1" x14ac:dyDescent="0.25">
      <c r="A266" s="54"/>
      <c r="B266" s="55"/>
      <c r="C266" s="55"/>
      <c r="D266" s="56"/>
    </row>
    <row r="267" spans="1:6" ht="18.75" customHeight="1" x14ac:dyDescent="0.25">
      <c r="A267" s="54"/>
      <c r="B267" s="55"/>
      <c r="C267" s="55"/>
      <c r="D267" s="56"/>
    </row>
    <row r="268" spans="1:6" ht="18.75" customHeight="1" x14ac:dyDescent="0.25">
      <c r="A268" s="54"/>
      <c r="B268" s="55"/>
      <c r="C268" s="55"/>
      <c r="D268" s="56"/>
    </row>
    <row r="269" spans="1:6" ht="83.25" customHeight="1" x14ac:dyDescent="0.3">
      <c r="A269" s="13" t="s">
        <v>213</v>
      </c>
      <c r="B269" s="28"/>
      <c r="C269" s="59" t="s">
        <v>160</v>
      </c>
      <c r="D269" s="59"/>
    </row>
    <row r="270" spans="1:6" ht="29.25" hidden="1" customHeight="1" x14ac:dyDescent="0.25">
      <c r="A270" s="17"/>
      <c r="B270" s="27"/>
      <c r="C270" s="29"/>
    </row>
    <row r="271" spans="1:6" ht="18.75" hidden="1" x14ac:dyDescent="0.25">
      <c r="A271" s="17"/>
      <c r="D271" s="30"/>
    </row>
    <row r="272" spans="1:6" hidden="1" x14ac:dyDescent="0.25"/>
  </sheetData>
  <mergeCells count="20">
    <mergeCell ref="C269:D269"/>
    <mergeCell ref="A15:A16"/>
    <mergeCell ref="B15:C15"/>
    <mergeCell ref="A10:D10"/>
    <mergeCell ref="D15:D16"/>
    <mergeCell ref="A11:D12"/>
    <mergeCell ref="D37:D38"/>
    <mergeCell ref="C37:C38"/>
    <mergeCell ref="B37:B38"/>
    <mergeCell ref="A37:A38"/>
    <mergeCell ref="B135:B136"/>
    <mergeCell ref="A135:A136"/>
    <mergeCell ref="D135:D136"/>
    <mergeCell ref="C135:C136"/>
    <mergeCell ref="C3:D3"/>
    <mergeCell ref="C1:D1"/>
    <mergeCell ref="C6:D6"/>
    <mergeCell ref="C7:D7"/>
    <mergeCell ref="C5:D5"/>
    <mergeCell ref="C4:D4"/>
  </mergeCells>
  <phoneticPr fontId="0" type="noConversion"/>
  <pageMargins left="0.78740157480314965" right="0.78740157480314965" top="1.1811023622047245" bottom="0.39370078740157483" header="0.31496062992125984" footer="0.31496062992125984"/>
  <pageSetup paperSize="9" fitToHeight="0" orientation="landscape" r:id="rId1"/>
  <headerFooter differentFirst="1">
    <oddHeader>&amp;C&amp;P</oddHeader>
  </headerFooter>
  <rowBreaks count="17" manualBreakCount="17">
    <brk id="22" max="3" man="1"/>
    <brk id="42" max="3" man="1"/>
    <brk id="60" max="3" man="1"/>
    <brk id="79" max="3" man="1"/>
    <brk id="106" max="3" man="1"/>
    <brk id="115" max="3" man="1"/>
    <brk id="126" max="3" man="1"/>
    <brk id="140" max="3" man="1"/>
    <brk id="151" max="3" man="1"/>
    <brk id="171" max="3" man="1"/>
    <brk id="185" max="3" man="1"/>
    <brk id="195" max="3" man="1"/>
    <brk id="210" max="3" man="1"/>
    <brk id="221" max="3" man="1"/>
    <brk id="241" max="3" man="1"/>
    <brk id="262" max="3" man="1"/>
    <brk id="269" max="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Glofops</dc:creator>
  <cp:lastModifiedBy>Гузий НН.</cp:lastModifiedBy>
  <cp:lastPrinted>2023-07-28T08:58:08Z</cp:lastPrinted>
  <dcterms:created xsi:type="dcterms:W3CDTF">2008-09-25T11:19:07Z</dcterms:created>
  <dcterms:modified xsi:type="dcterms:W3CDTF">2023-07-28T08:58:12Z</dcterms:modified>
</cp:coreProperties>
</file>